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6E88F5B-EA47-44F9-A32C-1B3B84B9531B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9" l="1"/>
  <c r="E14" i="11"/>
  <c r="C23" i="9" l="1"/>
  <c r="M8" i="23"/>
  <c r="M9" i="23"/>
  <c r="M10" i="23"/>
  <c r="M11" i="23"/>
  <c r="M12" i="23"/>
  <c r="M13" i="23"/>
  <c r="M14" i="23"/>
  <c r="M15" i="23"/>
  <c r="M16" i="23"/>
  <c r="L18" i="23"/>
  <c r="L17" i="23"/>
  <c r="I18" i="23"/>
  <c r="I17" i="23"/>
  <c r="E18" i="23"/>
  <c r="D18" i="23"/>
  <c r="E17" i="23"/>
  <c r="D17" i="23"/>
  <c r="D16" i="23"/>
  <c r="D15" i="23"/>
  <c r="D14" i="23"/>
  <c r="D13" i="23"/>
  <c r="D12" i="23"/>
  <c r="D11" i="23"/>
  <c r="D10" i="23"/>
  <c r="D9" i="23"/>
  <c r="D8" i="23"/>
  <c r="D7" i="23"/>
  <c r="M26" i="23" l="1"/>
  <c r="M18" i="23"/>
  <c r="M17" i="23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3" i="7"/>
  <c r="A84" i="7" s="1"/>
  <c r="A85" i="7" s="1"/>
  <c r="A75" i="7"/>
  <c r="A76" i="7" s="1"/>
  <c r="A77" i="7" s="1"/>
  <c r="A78" i="7" s="1"/>
  <c r="A79" i="7" s="1"/>
  <c r="A80" i="7" s="1"/>
  <c r="A81" i="7" s="1"/>
  <c r="A40" i="7"/>
  <c r="A41" i="7" s="1"/>
  <c r="A43" i="7" s="1"/>
  <c r="A44" i="7" s="1"/>
  <c r="A37" i="7"/>
  <c r="A39" i="7" s="1"/>
  <c r="A21" i="7"/>
  <c r="A22" i="7" s="1"/>
  <c r="A23" i="7" s="1"/>
  <c r="A24" i="7" s="1"/>
  <c r="A25" i="7" s="1"/>
  <c r="A26" i="7" s="1"/>
  <c r="A27" i="7" s="1"/>
  <c r="A41" i="19"/>
  <c r="A42" i="19" s="1"/>
  <c r="A43" i="19" s="1"/>
  <c r="A44" i="19" s="1"/>
  <c r="A45" i="19" s="1"/>
  <c r="A38" i="19"/>
  <c r="A40" i="19" s="1"/>
  <c r="A20" i="19"/>
  <c r="A21" i="19" s="1"/>
  <c r="A22" i="19" s="1"/>
  <c r="A23" i="19" s="1"/>
  <c r="A24" i="19" s="1"/>
  <c r="A25" i="19" s="1"/>
  <c r="J18" i="23"/>
  <c r="J17" i="23"/>
  <c r="F18" i="23"/>
  <c r="F17" i="23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56" i="9"/>
  <c r="D58" i="9"/>
  <c r="D31" i="9"/>
  <c r="D32" i="9"/>
  <c r="D15" i="9"/>
  <c r="E15" i="9" s="1"/>
  <c r="D16" i="9"/>
  <c r="E16" i="9" s="1"/>
  <c r="D9" i="9"/>
  <c r="E9" i="9" s="1"/>
  <c r="C61" i="10" l="1"/>
  <c r="A28" i="7"/>
  <c r="A29" i="7" s="1"/>
  <c r="A30" i="7"/>
  <c r="A31" i="7" s="1"/>
  <c r="A32" i="7" s="1"/>
  <c r="A33" i="7" s="1"/>
  <c r="A26" i="19"/>
  <c r="A27" i="19" s="1"/>
  <c r="A47" i="19"/>
  <c r="A46" i="7"/>
  <c r="C22" i="10"/>
  <c r="C17" i="9"/>
  <c r="D33" i="9"/>
  <c r="A48" i="7" l="1"/>
  <c r="A49" i="7" s="1"/>
  <c r="A50" i="7" s="1"/>
  <c r="A51" i="7" s="1"/>
  <c r="A52" i="7" s="1"/>
  <c r="A54" i="7" s="1"/>
  <c r="A55" i="7" s="1"/>
  <c r="A56" i="7" s="1"/>
  <c r="A57" i="7" s="1"/>
  <c r="A59" i="7" s="1"/>
  <c r="A60" i="7" s="1"/>
  <c r="A61" i="7" s="1"/>
  <c r="A62" i="7" s="1"/>
  <c r="A63" i="7" s="1"/>
  <c r="A49" i="19"/>
  <c r="A50" i="19" s="1"/>
  <c r="A51" i="19" s="1"/>
  <c r="A52" i="19" s="1"/>
  <c r="A53" i="19" s="1"/>
  <c r="A55" i="19" s="1"/>
  <c r="A56" i="19" s="1"/>
  <c r="A57" i="19" s="1"/>
  <c r="A58" i="19" s="1"/>
  <c r="A60" i="19" s="1"/>
  <c r="A61" i="19" s="1"/>
  <c r="A62" i="19" s="1"/>
  <c r="A63" i="19" s="1"/>
  <c r="A64" i="19" s="1"/>
  <c r="A31" i="19"/>
  <c r="A32" i="19" s="1"/>
  <c r="A33" i="19" s="1"/>
  <c r="A29" i="19"/>
  <c r="A30" i="19" s="1"/>
  <c r="A64" i="7" l="1"/>
  <c r="A65" i="7" s="1"/>
  <c r="A66" i="7" s="1"/>
  <c r="A67" i="7" s="1"/>
  <c r="A65" i="19"/>
  <c r="A66" i="19" s="1"/>
  <c r="A67" i="19" s="1"/>
  <c r="A68" i="19" s="1"/>
  <c r="A72" i="7" l="1"/>
  <c r="A68" i="7"/>
  <c r="A69" i="7" s="1"/>
  <c r="A70" i="7" s="1"/>
  <c r="A71" i="19"/>
  <c r="A72" i="19" s="1"/>
  <c r="A70" i="19"/>
  <c r="H8" i="22"/>
  <c r="H15" i="22"/>
  <c r="H14" i="22"/>
  <c r="H9" i="22"/>
  <c r="D66" i="7"/>
  <c r="D70" i="7"/>
  <c r="D67" i="7" s="1"/>
  <c r="D54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E19" i="22"/>
  <c r="H19" i="22" s="1"/>
  <c r="F19" i="22"/>
  <c r="F20" i="22" s="1"/>
  <c r="E20" i="22" l="1"/>
  <c r="D20" i="22" s="1"/>
  <c r="D27" i="9"/>
  <c r="E27" i="9" s="1"/>
  <c r="D19" i="22"/>
  <c r="A2" i="23" l="1"/>
  <c r="J26" i="23"/>
  <c r="F26" i="23"/>
  <c r="M28" i="23" s="1"/>
  <c r="K19" i="23"/>
  <c r="H19" i="23"/>
  <c r="G19" i="23"/>
  <c r="D19" i="23"/>
  <c r="C19" i="23"/>
  <c r="I19" i="23" l="1"/>
  <c r="F19" i="23"/>
  <c r="F20" i="23" s="1"/>
  <c r="F27" i="23" s="1"/>
  <c r="E19" i="23"/>
  <c r="L19" i="23"/>
  <c r="J19" i="23"/>
  <c r="J20" i="23" s="1"/>
  <c r="J27" i="23" s="1"/>
  <c r="D41" i="19" l="1"/>
  <c r="D42" i="19"/>
  <c r="D29" i="9" s="1"/>
  <c r="M19" i="23"/>
  <c r="M20" i="23" s="1"/>
  <c r="D43" i="19" l="1"/>
  <c r="D42" i="7" s="1"/>
  <c r="M27" i="23"/>
  <c r="D23" i="19" s="1"/>
  <c r="D56" i="19" s="1"/>
  <c r="D43" i="9" s="1"/>
  <c r="D25" i="7" l="1"/>
  <c r="D13" i="10"/>
  <c r="E13" i="10" s="1"/>
  <c r="D30" i="9"/>
  <c r="D65" i="7" l="1"/>
  <c r="D29" i="19"/>
  <c r="D37" i="19" l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3" i="9"/>
  <c r="D61" i="9"/>
  <c r="D75" i="10"/>
  <c r="C18" i="11" l="1"/>
  <c r="D29" i="11" l="1"/>
  <c r="D54" i="18"/>
  <c r="D59" i="18" s="1"/>
  <c r="F59" i="18" s="1"/>
  <c r="E13" i="21" l="1"/>
  <c r="D11" i="10" s="1"/>
  <c r="E11" i="10" s="1"/>
  <c r="C13" i="21"/>
  <c r="D13" i="21"/>
  <c r="D73" i="19"/>
  <c r="D38" i="19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D53" i="10"/>
  <c r="E53" i="10" s="1"/>
  <c r="D66" i="10" l="1"/>
  <c r="E66" i="10" s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E19" i="10" s="1"/>
  <c r="D19" i="7"/>
  <c r="D36" i="7"/>
  <c r="D8" i="10" l="1"/>
  <c r="D7" i="10" s="1"/>
  <c r="D58" i="7"/>
  <c r="D57" i="7"/>
  <c r="D54" i="7"/>
  <c r="D53" i="7"/>
  <c r="D52" i="7"/>
  <c r="D40" i="10" s="1"/>
  <c r="D51" i="7"/>
  <c r="D50" i="7"/>
  <c r="D49" i="7"/>
  <c r="D46" i="7"/>
  <c r="D43" i="7"/>
  <c r="D38" i="7" l="1"/>
  <c r="D28" i="19" l="1"/>
  <c r="D34" i="19" s="1"/>
  <c r="D17" i="9" l="1"/>
  <c r="D37" i="7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18" i="9" l="1"/>
  <c r="D30" i="18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E59" i="10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E40" i="10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28" i="10"/>
  <c r="D34" i="7" l="1"/>
  <c r="E28" i="10"/>
  <c r="G73" i="19"/>
  <c r="D30" i="10" l="1"/>
  <c r="D55" i="10"/>
  <c r="E55" i="10" s="1"/>
  <c r="E33" i="10"/>
  <c r="D23" i="10" l="1"/>
  <c r="E30" i="10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E74" i="10" l="1"/>
  <c r="E17" i="9"/>
  <c r="E6" i="9"/>
  <c r="E7" i="10"/>
  <c r="C77" i="10" l="1"/>
  <c r="E77" i="10" s="1"/>
  <c r="D89" i="7" l="1"/>
  <c r="E23" i="9"/>
  <c r="C59" i="9"/>
  <c r="E59" i="9" s="1"/>
</calcChain>
</file>

<file path=xl/sharedStrings.xml><?xml version="1.0" encoding="utf-8"?>
<sst xmlns="http://schemas.openxmlformats.org/spreadsheetml/2006/main" count="669" uniqueCount="282">
  <si>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</si>
  <si>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</si>
  <si>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</si>
  <si>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</si>
  <si>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</si>
  <si>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</si>
  <si>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</si>
  <si>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</si>
  <si>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</si>
  <si>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</si>
  <si>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</si>
  <si>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</si>
  <si>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</si>
  <si>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</si>
  <si>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</si>
  <si>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</si>
  <si>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</si>
  <si>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</si>
  <si>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</si>
  <si>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</si>
  <si>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</si>
  <si>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</si>
  <si>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</si>
  <si>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</si>
  <si>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</si>
  <si>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</si>
  <si>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</si>
  <si>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</si>
  <si>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</si>
  <si>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</si>
  <si>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</si>
  <si>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</si>
  <si>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</si>
  <si>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</si>
  <si>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</si>
  <si>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</si>
  <si>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</si>
  <si>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</si>
  <si>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</si>
  <si>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</si>
  <si>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</si>
  <si>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</si>
  <si>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</si>
  <si>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</si>
  <si>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</si>
  <si>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</si>
  <si>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</si>
  <si>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</si>
  <si>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</si>
  <si>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</si>
  <si>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</si>
  <si>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</si>
  <si>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</si>
  <si>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</si>
  <si>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</si>
  <si>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</si>
  <si>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</si>
  <si>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</si>
  <si>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</si>
  <si>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</si>
  <si>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</si>
  <si>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</si>
  <si>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</si>
  <si>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</si>
  <si>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</si>
  <si>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</si>
  <si>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</si>
  <si>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</si>
  <si>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</si>
  <si>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</si>
  <si>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</si>
  <si>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</si>
  <si>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</si>
  <si>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</si>
  <si>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</si>
  <si>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</si>
  <si>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</si>
  <si>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</si>
  <si>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</si>
  <si>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</si>
  <si>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</si>
  <si>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</si>
  <si>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</si>
  <si>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</si>
  <si>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</si>
  <si>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</si>
  <si>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</si>
  <si>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</si>
  <si>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</si>
  <si>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</si>
  <si>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</si>
  <si>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</si>
  <si>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</si>
  <si>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</si>
  <si>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</si>
  <si>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</si>
  <si>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</si>
  <si>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</si>
  <si>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</si>
  <si>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</si>
  <si>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</si>
  <si>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</si>
  <si>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</si>
  <si>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</si>
  <si>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</si>
  <si>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</si>
  <si>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</si>
  <si>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</si>
  <si>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</si>
  <si>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</si>
  <si>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</si>
  <si>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</si>
  <si>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</si>
  <si>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</si>
  <si>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</si>
  <si>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</si>
  <si>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</si>
  <si>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</si>
  <si>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</si>
  <si>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</si>
  <si>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</si>
  <si>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</si>
  <si>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</si>
  <si>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</si>
  <si>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</si>
  <si>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</si>
  <si>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</si>
  <si>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</si>
  <si>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</si>
  <si>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</si>
  <si>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</si>
  <si>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</si>
  <si>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</si>
  <si>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</si>
  <si>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</si>
  <si>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</si>
  <si>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</si>
  <si>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</si>
  <si>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</si>
  <si>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</si>
  <si>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</si>
  <si>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</si>
  <si>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</si>
  <si>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</si>
  <si>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</si>
  <si>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</si>
  <si>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</si>
  <si>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</si>
  <si>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</si>
  <si>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</si>
  <si>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</si>
  <si>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</si>
  <si>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</si>
  <si>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</si>
  <si>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</si>
  <si>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</si>
  <si>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</si>
  <si>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</si>
  <si>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</si>
  <si>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</si>
  <si>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</si>
  <si>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</si>
  <si>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</si>
  <si>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</si>
  <si>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</si>
  <si>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</si>
  <si>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</si>
  <si>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</si>
  <si>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</si>
  <si>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</si>
  <si>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</si>
  <si>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</si>
  <si>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</si>
  <si>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</si>
  <si>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</si>
  <si>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</si>
  <si>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</si>
  <si>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</si>
  <si>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</si>
  <si>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</si>
  <si>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</si>
  <si>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</si>
  <si>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</si>
  <si>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</si>
  <si>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</si>
  <si>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</si>
  <si>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</si>
  <si>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</si>
  <si>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</si>
  <si>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</si>
  <si>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</si>
  <si>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</si>
  <si>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</si>
  <si>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</si>
  <si>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</si>
  <si>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</si>
  <si>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</si>
  <si>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</si>
  <si>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</si>
  <si>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</si>
  <si>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</si>
  <si>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</si>
  <si>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</si>
  <si>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</si>
  <si>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</si>
  <si>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</si>
  <si>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</si>
  <si>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</si>
  <si>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</si>
  <si>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</si>
  <si>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</si>
  <si>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</si>
  <si>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</si>
  <si>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</si>
  <si>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</si>
  <si>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</si>
  <si>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</si>
  <si>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</si>
  <si>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</si>
  <si>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</si>
  <si>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</si>
  <si>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</si>
  <si>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</si>
  <si>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</si>
  <si>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</si>
  <si>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</si>
  <si>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</si>
  <si>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</si>
  <si>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</si>
  <si>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</si>
  <si>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</si>
  <si>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</si>
  <si>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</si>
  <si>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</si>
  <si>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</si>
  <si>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</si>
  <si>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</si>
  <si>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</si>
  <si>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</si>
  <si>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</si>
  <si>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</si>
  <si>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</si>
  <si>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</si>
  <si>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</si>
  <si>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</si>
  <si>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</si>
  <si>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</si>
  <si>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</si>
  <si>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</si>
  <si>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</si>
  <si>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</si>
  <si>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</si>
  <si>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</si>
  <si>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</si>
  <si>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</si>
  <si>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</si>
  <si>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</si>
  <si>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</si>
  <si>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</si>
  <si>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</si>
  <si>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</si>
  <si>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</si>
  <si>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</si>
  <si>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</si>
  <si>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</si>
  <si>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</si>
  <si>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</si>
  <si>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</si>
  <si>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</si>
  <si>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</si>
  <si>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</si>
  <si>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</si>
  <si>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</si>
  <si>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</si>
  <si>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31.12.2024թ</t>
  </si>
  <si>
    <t>Սուբսիդիա ջրամատակարարման գծով</t>
  </si>
  <si>
    <t>Ս․Ֆարմանյան</t>
  </si>
  <si>
    <t xml:space="preserve">Հ․Գեղամյան </t>
  </si>
  <si>
    <t>նախատեսվում է պարգևատրում ցուցակը կցված է</t>
  </si>
  <si>
    <t>հ. 1355 - Ա որոշմամբ</t>
  </si>
  <si>
    <t>11. 04. 2025 թ.</t>
  </si>
  <si>
    <t xml:space="preserve">«Թիվ 5 գրադարան» ՀՈԱԿ 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</si>
</sst>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2"/>
      <color rgb="FFFF0000"/>
      <name val="GHEA Grapalat"/>
      <family val="3"/>
    </font>
    <font>
      <sz val="11"/>
      <color rgb="FFFF0000"/>
      <name val="GHEA Grapalat"/>
      <family val="3"/>
    </font>
    <font>
      <b/>
      <sz val="11"/>
      <color rgb="FFFF000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65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45" applyNumberFormat="1" applyFont="1" applyBorder="1" applyAlignment="1">
      <alignment horizontal="center" vertical="center" wrapText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3" fontId="44" fillId="25" borderId="10" xfId="68" applyNumberFormat="1" applyFont="1" applyFill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59" fillId="0" borderId="0" xfId="0" applyNumberFormat="1" applyFont="1" applyAlignment="1">
      <alignment horizontal="center" vertical="center"/>
    </xf>
    <xf numFmtId="0" fontId="60" fillId="0" borderId="10" xfId="45" applyFont="1" applyBorder="1" applyAlignment="1" applyProtection="1">
      <alignment horizontal="center" vertical="center"/>
      <protection locked="0"/>
    </xf>
    <xf numFmtId="166" fontId="59" fillId="0" borderId="10" xfId="20" applyNumberFormat="1" applyFont="1" applyBorder="1" applyAlignment="1">
      <alignment horizontal="center" vertical="center"/>
    </xf>
    <xf numFmtId="166" fontId="59" fillId="0" borderId="0" xfId="20" applyNumberFormat="1" applyFont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61" fillId="0" borderId="0" xfId="0" applyFont="1" applyProtection="1">
      <protection hidden="1"/>
    </xf>
    <xf numFmtId="0" fontId="31" fillId="0" borderId="10" xfId="45" applyFont="1" applyBorder="1" applyAlignment="1" applyProtection="1">
      <alignment vertical="center"/>
      <protection locked="0" hidden="1"/>
    </xf>
    <xf numFmtId="0" fontId="27" fillId="24" borderId="0" xfId="45" applyFont="1" applyFill="1" applyAlignment="1" applyProtection="1">
      <alignment horizontal="left" vertical="center"/>
      <protection locked="0"/>
    </xf>
    <xf numFmtId="0" fontId="27" fillId="24" borderId="0" xfId="45" applyFont="1" applyFill="1" applyAlignment="1" applyProtection="1">
      <alignment horizontal="center" vertical="center"/>
      <protection locked="0"/>
    </xf>
    <xf numFmtId="0" fontId="27" fillId="24" borderId="0" xfId="45" applyFont="1" applyFill="1" applyAlignment="1" applyProtection="1">
      <alignment horizontal="center"/>
      <protection locked="0"/>
    </xf>
    <xf numFmtId="0" fontId="27" fillId="24" borderId="0" xfId="45" applyFont="1" applyFill="1" applyAlignment="1" applyProtection="1">
      <alignment vertical="center"/>
      <protection hidden="1"/>
    </xf>
    <xf numFmtId="0" fontId="26" fillId="24" borderId="0" xfId="20" applyFont="1" applyFill="1" applyAlignment="1" applyProtection="1">
      <alignment horizontal="left" vertical="center"/>
      <protection locked="0"/>
    </xf>
    <xf numFmtId="0" fontId="26" fillId="24" borderId="0" xfId="20" applyFont="1" applyFill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0" fontId="27" fillId="24" borderId="0" xfId="45" applyFont="1" applyFill="1" applyAlignment="1" applyProtection="1">
      <alignment horizontal="left" vertical="center" wrapText="1"/>
      <protection locked="0"/>
    </xf>
    <xf numFmtId="0" fontId="27" fillId="24" borderId="0" xfId="45" applyFont="1" applyFill="1" applyAlignment="1" applyProtection="1">
      <alignment horizontal="center" vertical="center" wrapText="1"/>
      <protection locked="0"/>
    </xf>
    <xf numFmtId="0" fontId="31" fillId="24" borderId="0" xfId="20" applyFont="1" applyFill="1" applyAlignment="1" applyProtection="1">
      <alignment vertical="center"/>
      <protection hidden="1"/>
    </xf>
    <xf numFmtId="0" fontId="27" fillId="24" borderId="0" xfId="20" applyFont="1" applyFill="1" applyAlignment="1" applyProtection="1">
      <alignment horizontal="right" vertical="center"/>
      <protection hidden="1"/>
    </xf>
    <xf numFmtId="0" fontId="31" fillId="24" borderId="0" xfId="45" applyFont="1" applyFill="1" applyAlignment="1" applyProtection="1">
      <alignment horizontal="left" vertical="center"/>
      <protection locked="0"/>
    </xf>
    <xf numFmtId="0" fontId="32" fillId="24" borderId="13" xfId="20" applyFont="1" applyFill="1" applyBorder="1" applyAlignment="1" applyProtection="1">
      <alignment horizontal="center" vertical="center"/>
      <protection hidden="1"/>
    </xf>
    <xf numFmtId="0" fontId="32" fillId="24" borderId="13" xfId="45" applyFont="1" applyFill="1" applyBorder="1" applyAlignment="1" applyProtection="1">
      <alignment horizontal="center" vertical="center" wrapText="1"/>
      <protection hidden="1"/>
    </xf>
    <xf numFmtId="0" fontId="27" fillId="24" borderId="10" xfId="0" applyFont="1" applyFill="1" applyBorder="1" applyAlignment="1" applyProtection="1">
      <alignment horizontal="center" vertical="center" wrapText="1"/>
      <protection locked="0"/>
    </xf>
    <xf numFmtId="0" fontId="38" fillId="24" borderId="13" xfId="45" applyFont="1" applyFill="1" applyBorder="1" applyAlignment="1" applyProtection="1">
      <alignment horizontal="center" vertical="center" wrapText="1"/>
      <protection hidden="1"/>
    </xf>
    <xf numFmtId="0" fontId="32" fillId="24" borderId="10" xfId="45" applyFont="1" applyFill="1" applyBorder="1" applyAlignment="1" applyProtection="1">
      <alignment horizontal="center" vertical="center" wrapText="1"/>
      <protection hidden="1"/>
    </xf>
    <xf numFmtId="0" fontId="29" fillId="24" borderId="0" xfId="45" applyFont="1" applyFill="1" applyAlignment="1" applyProtection="1">
      <alignment horizontal="left" vertical="center"/>
      <protection locked="0"/>
    </xf>
    <xf numFmtId="0" fontId="29" fillId="24" borderId="0" xfId="45" applyFont="1" applyFill="1" applyAlignment="1" applyProtection="1">
      <alignment horizontal="center" vertical="center"/>
      <protection locked="0"/>
    </xf>
    <xf numFmtId="0" fontId="29" fillId="24" borderId="0" xfId="45" applyFont="1" applyFill="1" applyAlignment="1" applyProtection="1">
      <alignment horizontal="center"/>
      <protection locked="0"/>
    </xf>
    <xf numFmtId="0" fontId="29" fillId="24" borderId="0" xfId="45" applyFont="1" applyFill="1" applyAlignment="1" applyProtection="1">
      <alignment vertical="center"/>
      <protection hidden="1"/>
    </xf>
    <xf numFmtId="0" fontId="28" fillId="24" borderId="10" xfId="20" applyFont="1" applyFill="1" applyBorder="1" applyAlignment="1" applyProtection="1">
      <alignment horizontal="center" vertical="center"/>
      <protection hidden="1"/>
    </xf>
    <xf numFmtId="165" fontId="28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28" fillId="24" borderId="10" xfId="20" applyNumberFormat="1" applyFont="1" applyFill="1" applyBorder="1" applyAlignment="1">
      <alignment horizontal="center" vertical="center"/>
    </xf>
    <xf numFmtId="0" fontId="30" fillId="24" borderId="10" xfId="45" applyFont="1" applyFill="1" applyBorder="1" applyAlignment="1" applyProtection="1">
      <alignment horizontal="center" vertical="center"/>
      <protection locked="0"/>
    </xf>
    <xf numFmtId="0" fontId="31" fillId="24" borderId="10" xfId="45" applyFont="1" applyFill="1" applyBorder="1" applyAlignment="1" applyProtection="1">
      <alignment horizontal="left" vertical="center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0" fontId="30" fillId="24" borderId="0" xfId="45" applyFont="1" applyFill="1" applyAlignment="1" applyProtection="1">
      <alignment horizontal="left" vertical="center"/>
      <protection locked="0"/>
    </xf>
    <xf numFmtId="0" fontId="30" fillId="24" borderId="0" xfId="45" applyFont="1" applyFill="1" applyAlignment="1" applyProtection="1">
      <alignment horizontal="center" vertical="center"/>
      <protection locked="0"/>
    </xf>
    <xf numFmtId="0" fontId="30" fillId="24" borderId="0" xfId="45" applyFont="1" applyFill="1" applyAlignment="1" applyProtection="1">
      <alignment horizontal="center"/>
      <protection locked="0"/>
    </xf>
    <xf numFmtId="0" fontId="30" fillId="24" borderId="0" xfId="45" applyFont="1" applyFill="1" applyAlignment="1" applyProtection="1">
      <alignment vertical="center"/>
      <protection hidden="1"/>
    </xf>
    <xf numFmtId="0" fontId="31" fillId="24" borderId="10" xfId="45" applyFont="1" applyFill="1" applyBorder="1" applyAlignment="1">
      <alignment vertical="center" wrapText="1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0" fontId="31" fillId="24" borderId="10" xfId="45" applyFont="1" applyFill="1" applyBorder="1" applyAlignment="1" applyProtection="1">
      <alignment vertical="center" wrapText="1"/>
      <protection hidden="1"/>
    </xf>
    <xf numFmtId="166" fontId="31" fillId="24" borderId="22" xfId="20" applyNumberFormat="1" applyFont="1" applyFill="1" applyBorder="1" applyAlignment="1" applyProtection="1">
      <alignment horizontal="center" vertical="center"/>
      <protection locked="0"/>
    </xf>
    <xf numFmtId="0" fontId="31" fillId="24" borderId="10" xfId="45" applyFont="1" applyFill="1" applyBorder="1" applyAlignment="1">
      <alignment horizontal="left" vertical="center"/>
    </xf>
    <xf numFmtId="0" fontId="31" fillId="24" borderId="10" xfId="45" applyFont="1" applyFill="1" applyBorder="1" applyAlignment="1">
      <alignment vertical="center"/>
    </xf>
    <xf numFmtId="0" fontId="31" fillId="24" borderId="10" xfId="45" applyFont="1" applyFill="1" applyBorder="1" applyAlignment="1" applyProtection="1">
      <alignment horizontal="left" vertical="center" wrapText="1"/>
      <protection hidden="1"/>
    </xf>
    <xf numFmtId="0" fontId="30" fillId="24" borderId="10" xfId="45" applyFont="1" applyFill="1" applyBorder="1" applyAlignment="1" applyProtection="1">
      <alignment vertical="center"/>
      <protection hidden="1"/>
    </xf>
    <xf numFmtId="0" fontId="28" fillId="24" borderId="10" xfId="20" applyFont="1" applyFill="1" applyBorder="1" applyAlignment="1" applyProtection="1">
      <alignment horizontal="right" vertical="center"/>
      <protection hidden="1"/>
    </xf>
    <xf numFmtId="0" fontId="31" fillId="24" borderId="10" xfId="45" applyFont="1" applyFill="1" applyBorder="1" applyAlignment="1" applyProtection="1">
      <alignment vertical="center"/>
      <protection locked="0"/>
    </xf>
    <xf numFmtId="0" fontId="55" fillId="24" borderId="10" xfId="45" applyFont="1" applyFill="1" applyBorder="1" applyAlignment="1" applyProtection="1">
      <alignment horizontal="center" vertical="center"/>
      <protection locked="0"/>
    </xf>
    <xf numFmtId="0" fontId="55" fillId="24" borderId="10" xfId="45" applyFont="1" applyFill="1" applyBorder="1" applyAlignment="1" applyProtection="1">
      <alignment vertical="center"/>
      <protection hidden="1"/>
    </xf>
    <xf numFmtId="166" fontId="55" fillId="24" borderId="10" xfId="20" applyNumberFormat="1" applyFont="1" applyFill="1" applyBorder="1" applyAlignment="1" applyProtection="1">
      <alignment horizontal="center" vertical="center"/>
      <protection locked="0"/>
    </xf>
    <xf numFmtId="166" fontId="55" fillId="24" borderId="10" xfId="20" applyNumberFormat="1" applyFont="1" applyFill="1" applyBorder="1" applyAlignment="1">
      <alignment horizontal="center" vertical="center"/>
    </xf>
    <xf numFmtId="166" fontId="58" fillId="24" borderId="10" xfId="20" applyNumberFormat="1" applyFont="1" applyFill="1" applyBorder="1" applyAlignment="1">
      <alignment horizontal="center" vertical="center"/>
    </xf>
    <xf numFmtId="0" fontId="55" fillId="24" borderId="0" xfId="45" applyFont="1" applyFill="1" applyAlignment="1" applyProtection="1">
      <alignment horizontal="left" vertical="center"/>
      <protection locked="0"/>
    </xf>
    <xf numFmtId="0" fontId="55" fillId="24" borderId="0" xfId="45" applyFont="1" applyFill="1" applyAlignment="1" applyProtection="1">
      <alignment horizontal="center" vertical="center"/>
      <protection locked="0"/>
    </xf>
    <xf numFmtId="0" fontId="55" fillId="24" borderId="0" xfId="45" applyFont="1" applyFill="1" applyAlignment="1" applyProtection="1">
      <alignment horizontal="center"/>
      <protection locked="0"/>
    </xf>
    <xf numFmtId="0" fontId="55" fillId="24" borderId="0" xfId="45" applyFont="1" applyFill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/>
      <protection hidden="1"/>
    </xf>
    <xf numFmtId="2" fontId="30" fillId="24" borderId="0" xfId="45" applyNumberFormat="1" applyFont="1" applyFill="1" applyAlignment="1" applyProtection="1">
      <alignment horizontal="left"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10" xfId="45" applyFont="1" applyFill="1" applyBorder="1" applyAlignment="1" applyProtection="1">
      <alignment horizontal="left" vertical="center"/>
      <protection locked="0"/>
    </xf>
    <xf numFmtId="164" fontId="55" fillId="24" borderId="10" xfId="20" applyNumberFormat="1" applyFont="1" applyFill="1" applyBorder="1" applyAlignment="1" applyProtection="1">
      <alignment horizontal="center" vertical="center"/>
      <protection locked="0"/>
    </xf>
    <xf numFmtId="164" fontId="55" fillId="24" borderId="0" xfId="45" applyNumberFormat="1" applyFont="1" applyFill="1" applyAlignment="1" applyProtection="1">
      <alignment horizontal="left" vertical="center"/>
      <protection locked="0"/>
    </xf>
    <xf numFmtId="164" fontId="55" fillId="24" borderId="0" xfId="45" applyNumberFormat="1" applyFont="1" applyFill="1" applyAlignment="1" applyProtection="1">
      <alignment horizontal="center" vertical="center"/>
      <protection locked="0"/>
    </xf>
    <xf numFmtId="164" fontId="55" fillId="24" borderId="0" xfId="45" applyNumberFormat="1" applyFont="1" applyFill="1" applyAlignment="1" applyProtection="1">
      <alignment horizontal="center"/>
      <protection locked="0"/>
    </xf>
    <xf numFmtId="164" fontId="55" fillId="24" borderId="0" xfId="45" applyNumberFormat="1" applyFont="1" applyFill="1" applyAlignment="1" applyProtection="1">
      <alignment vertical="center"/>
      <protection hidden="1"/>
    </xf>
    <xf numFmtId="164" fontId="55" fillId="24" borderId="10" xfId="45" applyNumberFormat="1" applyFont="1" applyFill="1" applyBorder="1" applyAlignment="1" applyProtection="1">
      <alignment vertical="center" wrapText="1"/>
      <protection hidden="1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30" fillId="24" borderId="0" xfId="0" applyFont="1" applyFill="1" applyAlignment="1" applyProtection="1">
      <alignment horizontal="left" vertical="center"/>
      <protection locked="0"/>
    </xf>
    <xf numFmtId="0" fontId="33" fillId="24" borderId="10" xfId="20" applyFont="1" applyFill="1" applyBorder="1" applyAlignment="1" applyProtection="1">
      <alignment horizontal="right" vertical="center"/>
      <protection locked="0"/>
    </xf>
    <xf numFmtId="165" fontId="31" fillId="24" borderId="10" xfId="20" applyNumberFormat="1" applyFont="1" applyFill="1" applyBorder="1" applyAlignment="1" applyProtection="1">
      <alignment horizontal="left" vertical="center" wrapText="1"/>
      <protection hidden="1"/>
    </xf>
    <xf numFmtId="165" fontId="31" fillId="24" borderId="10" xfId="20" applyNumberFormat="1" applyFont="1" applyFill="1" applyBorder="1" applyAlignment="1">
      <alignment horizontal="left" vertical="center" wrapText="1"/>
    </xf>
    <xf numFmtId="165" fontId="31" fillId="24" borderId="10" xfId="20" applyNumberFormat="1" applyFont="1" applyFill="1" applyBorder="1" applyAlignment="1" applyProtection="1">
      <alignment horizontal="left" vertical="center" wrapText="1"/>
      <protection locked="0"/>
    </xf>
    <xf numFmtId="0" fontId="30" fillId="24" borderId="0" xfId="45" applyFont="1" applyFill="1" applyAlignment="1" applyProtection="1">
      <alignment vertical="center"/>
      <protection locked="0"/>
    </xf>
    <xf numFmtId="0" fontId="30" fillId="24" borderId="0" xfId="45" applyFont="1" applyFill="1" applyAlignment="1">
      <alignment vertical="center"/>
    </xf>
    <xf numFmtId="164" fontId="30" fillId="24" borderId="0" xfId="20" applyNumberFormat="1" applyFont="1" applyFill="1" applyAlignment="1" applyProtection="1">
      <alignment horizontal="center" vertical="center"/>
      <protection locked="0"/>
    </xf>
    <xf numFmtId="0" fontId="33" fillId="24" borderId="0" xfId="0" applyFont="1" applyFill="1" applyAlignment="1" applyProtection="1">
      <alignment horizontal="center" vertical="center"/>
      <protection locked="0"/>
    </xf>
    <xf numFmtId="0" fontId="33" fillId="24" borderId="0" xfId="0" applyFont="1" applyFill="1" applyProtection="1">
      <protection locked="0"/>
    </xf>
    <xf numFmtId="0" fontId="33" fillId="24" borderId="0" xfId="0" applyFont="1" applyFill="1" applyProtection="1">
      <protection hidden="1"/>
    </xf>
    <xf numFmtId="0" fontId="33" fillId="24" borderId="0" xfId="45" applyFont="1" applyFill="1" applyAlignment="1" applyProtection="1">
      <alignment horizontal="center" vertical="center"/>
      <protection locked="0"/>
    </xf>
    <xf numFmtId="0" fontId="33" fillId="24" borderId="0" xfId="45" applyFont="1" applyFill="1" applyAlignment="1" applyProtection="1">
      <alignment horizontal="center"/>
      <protection locked="0"/>
    </xf>
    <xf numFmtId="0" fontId="33" fillId="24" borderId="0" xfId="45" applyFont="1" applyFill="1" applyAlignment="1" applyProtection="1">
      <alignment vertical="center"/>
      <protection hidden="1"/>
    </xf>
    <xf numFmtId="0" fontId="28" fillId="24" borderId="0" xfId="45" applyFont="1" applyFill="1" applyAlignment="1" applyProtection="1">
      <alignment horizontal="left" vertical="center"/>
      <protection locked="0"/>
    </xf>
    <xf numFmtId="0" fontId="28" fillId="24" borderId="0" xfId="45" applyFont="1" applyFill="1" applyAlignment="1" applyProtection="1">
      <alignment horizontal="center" vertical="center"/>
      <protection locked="0"/>
    </xf>
    <xf numFmtId="0" fontId="28" fillId="24" borderId="0" xfId="45" applyFont="1" applyFill="1" applyAlignment="1" applyProtection="1">
      <alignment horizontal="center"/>
      <protection locked="0"/>
    </xf>
    <xf numFmtId="0" fontId="28" fillId="24" borderId="0" xfId="45" applyFont="1" applyFill="1" applyAlignment="1" applyProtection="1">
      <alignment vertical="center"/>
      <protection hidden="1"/>
    </xf>
    <xf numFmtId="165" fontId="28" fillId="24" borderId="0" xfId="20" applyNumberFormat="1" applyFont="1" applyFill="1" applyAlignment="1" applyProtection="1">
      <alignment vertical="center" wrapText="1"/>
      <protection hidden="1"/>
    </xf>
    <xf numFmtId="0" fontId="29" fillId="24" borderId="0" xfId="45" applyFont="1" applyFill="1" applyAlignment="1" applyProtection="1">
      <alignment horizontal="center" vertical="center"/>
      <protection hidden="1"/>
    </xf>
    <xf numFmtId="0" fontId="27" fillId="24" borderId="0" xfId="45" applyFont="1" applyFill="1" applyAlignment="1" applyProtection="1">
      <alignment vertical="center"/>
      <protection locked="0"/>
    </xf>
    <xf numFmtId="0" fontId="38" fillId="24" borderId="0" xfId="45" applyFont="1" applyFill="1" applyAlignment="1" applyProtection="1">
      <alignment horizontal="right" vertical="center"/>
      <protection hidden="1"/>
    </xf>
    <xf numFmtId="0" fontId="31" fillId="24" borderId="10" xfId="45" applyFont="1" applyFill="1" applyBorder="1" applyAlignment="1">
      <alignment horizontal="left" vertical="center" wrapText="1"/>
    </xf>
    <xf numFmtId="164" fontId="55" fillId="24" borderId="10" xfId="45" applyNumberFormat="1" applyFont="1" applyFill="1" applyBorder="1" applyAlignment="1" applyProtection="1">
      <alignment horizontal="left" vertical="center"/>
      <protection hidden="1"/>
    </xf>
    <xf numFmtId="0" fontId="31" fillId="0" borderId="10" xfId="45" applyFont="1" applyBorder="1" applyAlignment="1" applyProtection="1">
      <alignment horizontal="center" vertical="center"/>
      <protection locked="0" hidden="1"/>
    </xf>
    <xf numFmtId="0" fontId="62" fillId="0" borderId="0" xfId="45" applyFont="1" applyAlignment="1">
      <alignment vertical="center"/>
    </xf>
    <xf numFmtId="0" fontId="63" fillId="0" borderId="0" xfId="45" applyFont="1" applyAlignment="1">
      <alignment horizontal="center" vertical="center"/>
    </xf>
    <xf numFmtId="166" fontId="63" fillId="0" borderId="10" xfId="19" applyNumberFormat="1" applyFont="1" applyBorder="1" applyAlignment="1">
      <alignment horizontal="center" vertical="center" wrapText="1"/>
    </xf>
    <xf numFmtId="3" fontId="62" fillId="0" borderId="0" xfId="45" applyNumberFormat="1" applyFont="1" applyAlignment="1">
      <alignment vertical="center"/>
    </xf>
    <xf numFmtId="3" fontId="64" fillId="0" borderId="0" xfId="45" applyNumberFormat="1" applyFont="1" applyAlignment="1">
      <alignment horizontal="center" vertical="center"/>
    </xf>
    <xf numFmtId="3" fontId="64" fillId="0" borderId="0" xfId="45" applyNumberFormat="1" applyFont="1" applyAlignment="1">
      <alignment horizontal="left" vertical="center"/>
    </xf>
    <xf numFmtId="166" fontId="65" fillId="0" borderId="0" xfId="46" applyNumberFormat="1" applyFont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9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9" fillId="0" borderId="18" xfId="45" applyFont="1" applyBorder="1" applyAlignment="1" applyProtection="1">
      <alignment horizontal="left" vertical="center"/>
      <protection hidden="1"/>
    </xf>
    <xf numFmtId="0" fontId="59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9" fillId="24" borderId="11" xfId="45" applyFont="1" applyFill="1" applyBorder="1" applyAlignment="1" applyProtection="1">
      <alignment horizontal="center" vertical="center"/>
      <protection hidden="1"/>
    </xf>
    <xf numFmtId="0" fontId="28" fillId="24" borderId="12" xfId="45" quotePrefix="1" applyFont="1" applyFill="1" applyBorder="1" applyAlignment="1" applyProtection="1">
      <alignment horizontal="center" vertical="center"/>
      <protection locked="0"/>
    </xf>
    <xf numFmtId="0" fontId="28" fillId="24" borderId="12" xfId="45" applyFont="1" applyFill="1" applyBorder="1" applyAlignment="1" applyProtection="1">
      <alignment horizontal="center" vertical="center"/>
      <protection locked="0"/>
    </xf>
    <xf numFmtId="0" fontId="26" fillId="24" borderId="0" xfId="45" applyFont="1" applyFill="1" applyAlignment="1" applyProtection="1">
      <alignment horizontal="center" vertical="center"/>
      <protection hidden="1"/>
    </xf>
    <xf numFmtId="0" fontId="26" fillId="24" borderId="0" xfId="20" applyFont="1" applyFill="1" applyAlignment="1" applyProtection="1">
      <alignment horizontal="center" vertical="center" wrapText="1"/>
      <protection locked="0"/>
    </xf>
    <xf numFmtId="0" fontId="28" fillId="24" borderId="0" xfId="0" applyFont="1" applyFill="1" applyAlignment="1" applyProtection="1">
      <alignment horizontal="center" vertical="center" wrapText="1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6 2" xfId="71" xr:uid="{F1DF429F-4866-4F3C-AD37-8195694EA99D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OAAgAFAATQAAAAAAAAAAAAAAAAAAAAAAAAAAAAAAAAAAAAAAAAAAAAAAAAAAAAAAAAAAAAAAAAAAAAAAAAAAAAAAAAAAAAAAAAAAAAAAAAAAAAAAAAAAAAAAAAAAAAAAAADpBwwABQAaAA8AH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ODUwWjAjBgkqhkiG9w0BCQQxFgQUdIjhrd1SeLeYqdMXFMmng7aOi08wKwYLKoZIhvcNAQkQAgwxHDAaMBgwFgQUK2DY8Flrruk/JuoGGlIdRn+9y9EwDQYJKoZIhvcNAQEBBQAEggEAaRrQ7sNtf0KPbd7WGTfIWTfeReQ4l8x4yy//Azq/MHHQYAVLGzqPuBvYm6KbXwCuZsNul4l35hCaBOrFhTS6EXglvVPm54ce/NbdgZwV2gBVYRQ94fL2fwtmqobAnmW/eUFnpzmS734iEtCkHW1NFvXEfqlzSonviatCQbQz0Bc4HTeO5Up+L8unFKIL7RDi5dpPlqei0axw2q8nc9ygCGmX7op/4Y6JXY6pPfQ3POh1WsuSs9aF3JaX/zGt9X2zlO49KvpdUql+dQmday5TimHO1nTD7oOkwv3iOKSzHAoTRoSvRTJ/cmIk8RsS2XB24A388p2Ps4UkWaWUT+71m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OAAgAFAATQAAAAAAAAAAAAAAAAAAAAAAAAAAAAAAAAAAAAAAAAAAAAAAAAAAAAAAAAAAAAAAAAAAAAAAAAAAAAAAAAAAAAAAAAAAAAAAAAAAAAAAAAAAAAAAAAAAAAAAAADpBwwABQAaAA8AHA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ODUzWjAjBgkqhkiG9w0BCQQxFgQU6vcZlECitNQEI6yZ1LkC/M2vnZQwKwYLKoZIhvcNAQkQAgwxHDAaMBgwFgQUK2DY8Flrruk/JuoGGlIdRn+9y9EwDQYJKoZIhvcNAQEBBQAEggEAkuV2XCYIiAlli4ph4D7cUvlLcCE8Jxa+T4nDTtROqg/2Mw7BoI0cesVgm6xrOmXZ8c1c8SLb4/4VI6ja0RqUCLIcpuO58a7XFwffYXuECOE/f9t9ELkJ5Aa+dLRJ9ejTeswy7TtfmXvMiR7514ha9K+i3CD81icT80gCQcN+rrZumYYrl9KdRO52O+hAwU+x6XmLPLp5eYrKuVX2y1wX8FTSOGKtZyCM9A/XAxsGjJu2E8ER+zvJP8VZbVXg50MPX+VquAfGffmtxzcmk+c6N6+EjfQEU7Lsbwd7f1NOXgtlPi5ee2o3TWZzoZuczhB6SPAV5YNVt6zSfNrEyMIei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80</xdr:row>
          <xdr:rowOff>3175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6E0929F-D22A-0CBA-FB49-7D5E3B38AB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B288F32-4D3A-D42B-FD07-FA4168EFF3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37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0" customWidth="1"/>
    <col min="5" max="5" width="3.85546875" style="31" customWidth="1"/>
    <col min="6" max="6" width="3.140625" style="30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29"/>
      <c r="D1" s="395" t="s">
        <v>167</v>
      </c>
      <c r="E1" s="81">
        <v>5</v>
      </c>
      <c r="F1" s="31"/>
      <c r="G1" s="29"/>
    </row>
    <row r="2" spans="1:13">
      <c r="C2" s="29"/>
      <c r="D2" s="395" t="s">
        <v>22</v>
      </c>
      <c r="E2" s="29"/>
      <c r="F2" s="29"/>
      <c r="G2" s="29"/>
    </row>
    <row r="3" spans="1:13">
      <c r="C3" s="29"/>
      <c r="D3" s="395" t="s">
        <v>23</v>
      </c>
      <c r="E3" s="29"/>
      <c r="F3" s="29"/>
      <c r="G3" s="29"/>
    </row>
    <row r="4" spans="1:13" ht="18" customHeight="1">
      <c r="C4" s="115"/>
      <c r="D4" s="390" t="s">
        <v>263</v>
      </c>
      <c r="E4" s="115"/>
      <c r="F4" s="115"/>
      <c r="G4" s="29"/>
    </row>
    <row r="5" spans="1:13" ht="18.75" customHeight="1">
      <c r="C5" s="115"/>
      <c r="D5" s="390" t="s">
        <v>165</v>
      </c>
      <c r="E5" s="115"/>
      <c r="F5" s="115"/>
      <c r="G5" s="29"/>
    </row>
    <row r="6" spans="1:13" ht="24" customHeight="1">
      <c r="C6" s="115"/>
      <c r="D6" s="390"/>
      <c r="E6" s="115"/>
      <c r="F6" s="115"/>
      <c r="G6" s="29"/>
    </row>
    <row r="7" spans="1:13">
      <c r="C7" s="115"/>
      <c r="D7" s="395" t="s">
        <v>196</v>
      </c>
      <c r="E7" s="81">
        <v>5</v>
      </c>
      <c r="F7" s="31"/>
      <c r="G7" s="29"/>
    </row>
    <row r="8" spans="1:13">
      <c r="C8" s="115"/>
      <c r="D8" s="395" t="s">
        <v>22</v>
      </c>
      <c r="E8" s="29"/>
      <c r="F8" s="29"/>
      <c r="G8" s="29"/>
    </row>
    <row r="9" spans="1:13">
      <c r="C9" s="115"/>
      <c r="D9" s="395" t="s">
        <v>23</v>
      </c>
      <c r="E9" s="29"/>
      <c r="F9" s="29"/>
      <c r="G9" s="29"/>
    </row>
    <row r="10" spans="1:13" ht="18" customHeight="1">
      <c r="C10" s="115"/>
      <c r="D10" s="390" t="s">
        <v>280</v>
      </c>
      <c r="E10" s="115"/>
      <c r="F10" s="115"/>
      <c r="G10" s="29"/>
    </row>
    <row r="11" spans="1:13" ht="18.75" customHeight="1">
      <c r="C11" s="115"/>
      <c r="D11" s="390" t="s">
        <v>279</v>
      </c>
      <c r="E11" s="115"/>
      <c r="F11" s="115"/>
      <c r="G11" s="29"/>
    </row>
    <row r="12" spans="1:13" ht="14.25" customHeight="1">
      <c r="C12" s="30"/>
      <c r="D12" s="28"/>
      <c r="E12" s="29"/>
      <c r="F12" s="28"/>
      <c r="G12" s="31"/>
    </row>
    <row r="13" spans="1:13" ht="18.75" customHeight="1">
      <c r="A13" s="550" t="s">
        <v>34</v>
      </c>
      <c r="B13" s="550"/>
      <c r="C13" s="550"/>
      <c r="D13" s="550"/>
      <c r="E13" s="32"/>
      <c r="F13" s="234"/>
      <c r="G13" s="32"/>
    </row>
    <row r="14" spans="1:13" s="397" customFormat="1" ht="27" customHeight="1">
      <c r="A14" s="551" t="s">
        <v>281</v>
      </c>
      <c r="B14" s="551"/>
      <c r="C14" s="551"/>
      <c r="D14" s="551"/>
      <c r="E14" s="396"/>
      <c r="F14" s="396"/>
    </row>
    <row r="15" spans="1:13" ht="18.75" customHeight="1">
      <c r="A15" s="552" t="s">
        <v>264</v>
      </c>
      <c r="B15" s="552"/>
      <c r="C15" s="552"/>
      <c r="D15" s="552"/>
      <c r="E15" s="236"/>
      <c r="F15" s="236"/>
      <c r="G15" s="33"/>
      <c r="H15" s="34"/>
      <c r="I15" s="34"/>
      <c r="K15" s="34"/>
      <c r="L15" s="34"/>
      <c r="M15" s="34"/>
    </row>
    <row r="16" spans="1:13" ht="30" customHeight="1">
      <c r="A16" s="35"/>
      <c r="B16" s="35"/>
      <c r="C16" s="35"/>
      <c r="D16" s="36" t="s">
        <v>45</v>
      </c>
      <c r="E16" s="391"/>
      <c r="F16" s="36"/>
      <c r="L16" s="2"/>
    </row>
    <row r="17" spans="1:16" ht="26.25" customHeight="1">
      <c r="A17" s="37" t="s">
        <v>7</v>
      </c>
      <c r="B17" s="554" t="s">
        <v>116</v>
      </c>
      <c r="C17" s="554"/>
      <c r="D17" s="208"/>
      <c r="E17" s="392"/>
      <c r="F17" s="208"/>
    </row>
    <row r="18" spans="1:16" s="5" customFormat="1">
      <c r="A18" s="90">
        <v>1</v>
      </c>
      <c r="B18" s="553" t="s">
        <v>109</v>
      </c>
      <c r="C18" s="553"/>
      <c r="D18" s="164">
        <f>+'Pastaci finansav.'!C13</f>
        <v>11447.2</v>
      </c>
      <c r="E18" s="164"/>
      <c r="F18" s="164"/>
      <c r="G18" s="432"/>
    </row>
    <row r="19" spans="1:16" hidden="1">
      <c r="A19" s="90">
        <v>2</v>
      </c>
      <c r="B19" s="555" t="s">
        <v>181</v>
      </c>
      <c r="C19" s="555"/>
      <c r="D19" s="165">
        <f>+'Pastaci finansav.'!D13</f>
        <v>0</v>
      </c>
      <c r="E19" s="164"/>
      <c r="F19" s="165"/>
    </row>
    <row r="20" spans="1:16" s="5" customFormat="1" hidden="1">
      <c r="A20" s="90">
        <f t="shared" ref="A20:A25" si="0">+A19+1</f>
        <v>3</v>
      </c>
      <c r="B20" s="557" t="s">
        <v>233</v>
      </c>
      <c r="C20" s="557"/>
      <c r="D20" s="164"/>
      <c r="E20" s="164"/>
      <c r="F20" s="164"/>
    </row>
    <row r="21" spans="1:16" s="2" customFormat="1" hidden="1">
      <c r="A21" s="90">
        <f t="shared" si="0"/>
        <v>4</v>
      </c>
      <c r="B21" s="553" t="s">
        <v>223</v>
      </c>
      <c r="C21" s="553"/>
      <c r="D21" s="164"/>
      <c r="E21" s="164"/>
      <c r="F21" s="164"/>
      <c r="G21" s="432"/>
    </row>
    <row r="22" spans="1:16" s="5" customFormat="1" hidden="1">
      <c r="A22" s="90">
        <f t="shared" si="0"/>
        <v>5</v>
      </c>
      <c r="B22" s="553" t="s">
        <v>46</v>
      </c>
      <c r="C22" s="553"/>
      <c r="D22" s="164"/>
      <c r="E22" s="164"/>
      <c r="F22" s="164"/>
      <c r="G22" s="432"/>
    </row>
    <row r="23" spans="1:16" hidden="1">
      <c r="A23" s="90">
        <f t="shared" si="0"/>
        <v>6</v>
      </c>
      <c r="B23" s="556" t="s">
        <v>56</v>
      </c>
      <c r="C23" s="556"/>
      <c r="D23" s="439">
        <f>+Komunal!M28</f>
        <v>0</v>
      </c>
      <c r="E23" s="164"/>
      <c r="F23" s="164"/>
    </row>
    <row r="24" spans="1:16" s="5" customFormat="1" hidden="1">
      <c r="A24" s="90">
        <f t="shared" si="0"/>
        <v>7</v>
      </c>
      <c r="B24" s="553" t="s">
        <v>180</v>
      </c>
      <c r="C24" s="553"/>
      <c r="D24" s="164"/>
      <c r="E24" s="164"/>
      <c r="F24" s="164"/>
    </row>
    <row r="25" spans="1:16" hidden="1">
      <c r="A25" s="90">
        <f t="shared" si="0"/>
        <v>8</v>
      </c>
      <c r="B25" s="558" t="s">
        <v>240</v>
      </c>
      <c r="C25" s="558"/>
      <c r="D25" s="164">
        <f>SUM(D26:D27)</f>
        <v>0</v>
      </c>
      <c r="E25" s="164"/>
      <c r="F25" s="164"/>
    </row>
    <row r="26" spans="1:16" s="359" customFormat="1" ht="13.5" hidden="1">
      <c r="A26" s="357">
        <f>+A25+0.1</f>
        <v>8.1</v>
      </c>
      <c r="B26" s="549"/>
      <c r="C26" s="549"/>
      <c r="D26" s="361"/>
      <c r="E26" s="361"/>
      <c r="F26" s="361"/>
    </row>
    <row r="27" spans="1:16" s="359" customFormat="1" ht="13.5" hidden="1">
      <c r="A27" s="357">
        <f>+A26+0.1</f>
        <v>8.1999999999999993</v>
      </c>
      <c r="B27" s="549"/>
      <c r="C27" s="549"/>
      <c r="D27" s="361"/>
      <c r="E27" s="361"/>
      <c r="F27" s="371" t="s">
        <v>244</v>
      </c>
    </row>
    <row r="28" spans="1:16">
      <c r="A28" s="90">
        <v>2</v>
      </c>
      <c r="B28" s="558" t="s">
        <v>114</v>
      </c>
      <c r="C28" s="558"/>
      <c r="D28" s="165">
        <f>SUM(D29:D30)</f>
        <v>914.9</v>
      </c>
      <c r="E28" s="164"/>
      <c r="F28" s="165"/>
    </row>
    <row r="29" spans="1:16" s="360" customFormat="1" ht="13.5">
      <c r="A29" s="357">
        <f t="shared" ref="A29:A30" si="1">+A28+0.1</f>
        <v>2.1</v>
      </c>
      <c r="B29" s="559" t="s">
        <v>65</v>
      </c>
      <c r="C29" s="559"/>
      <c r="D29" s="358">
        <f>+D70</f>
        <v>914.9</v>
      </c>
      <c r="E29" s="361"/>
      <c r="F29" s="358"/>
      <c r="G29" s="363"/>
      <c r="H29" s="359"/>
      <c r="I29" s="359"/>
      <c r="J29" s="359"/>
      <c r="K29" s="359"/>
      <c r="L29" s="359"/>
      <c r="M29" s="359"/>
      <c r="N29" s="359"/>
      <c r="O29" s="359"/>
      <c r="P29" s="359"/>
    </row>
    <row r="30" spans="1:16" s="359" customFormat="1" ht="13.5" hidden="1">
      <c r="A30" s="357">
        <f t="shared" si="1"/>
        <v>2.2000000000000002</v>
      </c>
      <c r="B30" s="549" t="s">
        <v>66</v>
      </c>
      <c r="C30" s="549"/>
      <c r="D30" s="361"/>
      <c r="E30" s="361"/>
      <c r="F30" s="361"/>
      <c r="G30" s="363"/>
    </row>
    <row r="31" spans="1:16" s="5" customFormat="1" hidden="1">
      <c r="A31" s="90">
        <f>+A28+1</f>
        <v>3</v>
      </c>
      <c r="B31" s="553" t="s">
        <v>8</v>
      </c>
      <c r="C31" s="553"/>
      <c r="D31" s="164"/>
      <c r="E31" s="164"/>
      <c r="F31" s="164"/>
    </row>
    <row r="32" spans="1:16" s="2" customFormat="1" hidden="1">
      <c r="A32" s="90">
        <f>+A31+1</f>
        <v>4</v>
      </c>
      <c r="B32" s="560" t="s">
        <v>275</v>
      </c>
      <c r="C32" s="560"/>
      <c r="D32" s="164"/>
      <c r="E32" s="164"/>
      <c r="F32" s="164"/>
      <c r="G32" s="11"/>
    </row>
    <row r="33" spans="1:26" s="2" customFormat="1" hidden="1">
      <c r="A33" s="90">
        <f>+A32+1</f>
        <v>5</v>
      </c>
      <c r="B33" s="553"/>
      <c r="C33" s="553"/>
      <c r="D33" s="164"/>
      <c r="E33" s="164"/>
      <c r="F33" s="164"/>
      <c r="G33" s="13"/>
    </row>
    <row r="34" spans="1:26" ht="24" customHeight="1">
      <c r="A34" s="37"/>
      <c r="B34" s="561" t="s">
        <v>226</v>
      </c>
      <c r="C34" s="561"/>
      <c r="D34" s="193">
        <f>SUM(D18:D18,D19:D25,D28,D31:D33)</f>
        <v>12362.1</v>
      </c>
      <c r="E34" s="190"/>
      <c r="F34" s="193"/>
    </row>
    <row r="35" spans="1:26" ht="15.75" customHeight="1">
      <c r="A35" s="30"/>
      <c r="B35" s="37"/>
      <c r="C35" s="38"/>
      <c r="D35" s="165"/>
      <c r="E35" s="164"/>
      <c r="F35" s="165"/>
    </row>
    <row r="36" spans="1:26" ht="24.75" customHeight="1">
      <c r="A36" s="37" t="s">
        <v>9</v>
      </c>
      <c r="B36" s="554" t="s">
        <v>117</v>
      </c>
      <c r="C36" s="554"/>
      <c r="D36" s="194"/>
      <c r="E36" s="393"/>
      <c r="F36" s="194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90">
        <v>1</v>
      </c>
      <c r="B37" s="558" t="s">
        <v>10</v>
      </c>
      <c r="C37" s="558"/>
      <c r="D37" s="165">
        <f>+Ashkhatavardz!P13-'Dramakan hosqer'!D87</f>
        <v>10696.1</v>
      </c>
      <c r="E37" s="164"/>
      <c r="F37" s="16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60" customFormat="1" ht="13.5" hidden="1">
      <c r="A38" s="357">
        <f t="shared" ref="A38:A40" si="2">+A37+0.1</f>
        <v>1.1000000000000001</v>
      </c>
      <c r="B38" s="559" t="str">
        <f>+Ashkhatavardz!J6</f>
        <v>գեղագիտական ուսուցման գծով</v>
      </c>
      <c r="C38" s="559"/>
      <c r="D38" s="361">
        <f>+Ashkhatavardz!C8+Ashkhatavardz!J7</f>
        <v>0</v>
      </c>
      <c r="E38" s="361"/>
      <c r="F38" s="358"/>
      <c r="G38" s="371"/>
      <c r="H38" s="359"/>
      <c r="I38" s="359"/>
      <c r="J38" s="359"/>
      <c r="K38" s="359"/>
      <c r="L38" s="359"/>
      <c r="M38" s="368"/>
      <c r="N38" s="359"/>
      <c r="O38" s="359"/>
      <c r="P38" s="359"/>
      <c r="Q38" s="359"/>
      <c r="R38" s="359"/>
      <c r="S38" s="359"/>
      <c r="T38" s="359"/>
      <c r="U38" s="359"/>
      <c r="V38" s="359"/>
      <c r="W38" s="359"/>
      <c r="X38" s="359"/>
      <c r="Y38" s="359"/>
      <c r="Z38" s="359"/>
    </row>
    <row r="39" spans="1:26" s="360" customFormat="1" ht="13.5">
      <c r="A39" s="357">
        <v>1.1000000000000001</v>
      </c>
      <c r="B39" s="559" t="s">
        <v>11</v>
      </c>
      <c r="C39" s="559"/>
      <c r="D39" s="361">
        <f>+Ashkhatavardz!C9+Ashkhatavardz!O7+Ashkhatavardz!C10</f>
        <v>360</v>
      </c>
      <c r="E39" s="361"/>
      <c r="F39" s="358"/>
      <c r="G39" s="359"/>
      <c r="H39" s="359"/>
      <c r="I39" s="359"/>
      <c r="J39" s="359"/>
      <c r="K39" s="359"/>
      <c r="L39" s="359"/>
      <c r="M39" s="359"/>
      <c r="N39" s="359"/>
      <c r="O39" s="359"/>
      <c r="P39" s="359"/>
      <c r="Q39" s="359"/>
      <c r="R39" s="359"/>
      <c r="S39" s="359"/>
      <c r="T39" s="359"/>
      <c r="U39" s="359"/>
      <c r="V39" s="359"/>
      <c r="W39" s="359"/>
      <c r="X39" s="359"/>
      <c r="Y39" s="359"/>
      <c r="Z39" s="359"/>
    </row>
    <row r="40" spans="1:26" s="360" customFormat="1" ht="13.5" hidden="1">
      <c r="A40" s="357">
        <f t="shared" si="2"/>
        <v>1.2000000000000002</v>
      </c>
      <c r="B40" s="559" t="s">
        <v>239</v>
      </c>
      <c r="C40" s="559"/>
      <c r="D40" s="361">
        <f>+Ashkhatavardz!C11+Ashkhatavardz!L7</f>
        <v>0</v>
      </c>
      <c r="E40" s="361"/>
      <c r="F40" s="358"/>
      <c r="G40" s="359"/>
      <c r="H40" s="359"/>
      <c r="I40" s="359"/>
      <c r="J40" s="359"/>
      <c r="K40" s="359"/>
      <c r="L40" s="359"/>
      <c r="M40" s="359"/>
      <c r="N40" s="359"/>
      <c r="O40" s="359"/>
      <c r="P40" s="359"/>
      <c r="Q40" s="359"/>
      <c r="R40" s="359"/>
      <c r="S40" s="359"/>
      <c r="T40" s="359"/>
      <c r="U40" s="359"/>
      <c r="V40" s="359"/>
      <c r="W40" s="359"/>
      <c r="X40" s="359"/>
      <c r="Y40" s="359"/>
      <c r="Z40" s="359"/>
    </row>
    <row r="41" spans="1:26">
      <c r="A41" s="90">
        <f>+A37+1</f>
        <v>2</v>
      </c>
      <c r="B41" s="558" t="s">
        <v>13</v>
      </c>
      <c r="C41" s="558"/>
      <c r="D41" s="165">
        <f>+Komunal!F27</f>
        <v>180.9</v>
      </c>
      <c r="E41" s="164"/>
      <c r="F41" s="164"/>
      <c r="G41" s="227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90">
        <f>+A41+1</f>
        <v>3</v>
      </c>
      <c r="B42" s="558" t="s">
        <v>12</v>
      </c>
      <c r="C42" s="558"/>
      <c r="D42" s="165">
        <f>+Komunal!J27</f>
        <v>89.8</v>
      </c>
      <c r="E42" s="164"/>
      <c r="F42" s="164"/>
      <c r="G42" s="227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90">
        <f t="shared" ref="A43:A45" si="3">+A42+1</f>
        <v>4</v>
      </c>
      <c r="B43" s="558" t="s">
        <v>14</v>
      </c>
      <c r="C43" s="558"/>
      <c r="D43" s="165">
        <f>+Komunal!M20</f>
        <v>5.6</v>
      </c>
      <c r="E43" s="164"/>
      <c r="F43" s="164"/>
      <c r="G43" s="227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90">
        <f t="shared" si="3"/>
        <v>5</v>
      </c>
      <c r="B44" s="553" t="s">
        <v>15</v>
      </c>
      <c r="C44" s="553"/>
      <c r="D44" s="381">
        <v>9.3000000000000007</v>
      </c>
      <c r="E44" s="164"/>
      <c r="F44" s="164"/>
    </row>
    <row r="45" spans="1:26" s="5" customFormat="1" ht="18" hidden="1" customHeight="1">
      <c r="A45" s="90">
        <f t="shared" si="3"/>
        <v>6</v>
      </c>
      <c r="B45" s="553" t="s">
        <v>16</v>
      </c>
      <c r="C45" s="553"/>
      <c r="D45" s="381"/>
      <c r="E45" s="164"/>
      <c r="F45" s="164"/>
    </row>
    <row r="46" spans="1:26" s="5" customFormat="1" ht="18" customHeight="1">
      <c r="A46" s="90">
        <v>6</v>
      </c>
      <c r="B46" s="553" t="s">
        <v>17</v>
      </c>
      <c r="C46" s="553"/>
      <c r="D46" s="394">
        <v>156</v>
      </c>
      <c r="E46" s="394"/>
      <c r="F46" s="394"/>
    </row>
    <row r="47" spans="1:26" s="5" customFormat="1" ht="18" hidden="1" customHeight="1">
      <c r="A47" s="90">
        <f>+A46+1</f>
        <v>7</v>
      </c>
      <c r="B47" s="553" t="s">
        <v>18</v>
      </c>
      <c r="C47" s="553"/>
      <c r="D47" s="164"/>
      <c r="E47" s="164"/>
      <c r="F47" s="164"/>
      <c r="M47" s="69"/>
    </row>
    <row r="48" spans="1:26" s="5" customFormat="1" ht="18" customHeight="1">
      <c r="A48" s="90">
        <v>7</v>
      </c>
      <c r="B48" s="553" t="s">
        <v>268</v>
      </c>
      <c r="C48" s="553"/>
      <c r="D48" s="164">
        <v>155.1</v>
      </c>
      <c r="E48" s="164"/>
      <c r="F48" s="164"/>
      <c r="M48" s="207"/>
      <c r="N48" s="69"/>
      <c r="O48" s="433"/>
      <c r="P48" s="69"/>
      <c r="Q48" s="434"/>
    </row>
    <row r="49" spans="1:8" s="5" customFormat="1" ht="18" customHeight="1">
      <c r="A49" s="90">
        <f>A48+1</f>
        <v>8</v>
      </c>
      <c r="B49" s="553" t="s">
        <v>67</v>
      </c>
      <c r="C49" s="553"/>
      <c r="D49" s="164">
        <v>16.3</v>
      </c>
      <c r="E49" s="164"/>
      <c r="F49" s="164"/>
    </row>
    <row r="50" spans="1:8" s="5" customFormat="1" ht="18" hidden="1" customHeight="1">
      <c r="A50" s="90">
        <f t="shared" ref="A50:A68" si="4">+A49+1</f>
        <v>9</v>
      </c>
      <c r="B50" s="553" t="s">
        <v>41</v>
      </c>
      <c r="C50" s="553"/>
      <c r="D50" s="164"/>
      <c r="E50" s="164"/>
      <c r="F50" s="164"/>
    </row>
    <row r="51" spans="1:8" s="5" customFormat="1" ht="18" hidden="1" customHeight="1">
      <c r="A51" s="90">
        <f t="shared" si="4"/>
        <v>10</v>
      </c>
      <c r="B51" s="553" t="s">
        <v>111</v>
      </c>
      <c r="C51" s="553"/>
      <c r="D51" s="164"/>
      <c r="E51" s="164"/>
      <c r="F51" s="164"/>
    </row>
    <row r="52" spans="1:8" s="5" customFormat="1" ht="18" hidden="1" customHeight="1">
      <c r="A52" s="90">
        <f t="shared" si="4"/>
        <v>11</v>
      </c>
      <c r="B52" s="553" t="s">
        <v>112</v>
      </c>
      <c r="C52" s="553"/>
      <c r="D52" s="164"/>
      <c r="E52" s="164"/>
      <c r="F52" s="164"/>
      <c r="H52" s="39"/>
    </row>
    <row r="53" spans="1:8" s="5" customFormat="1" ht="18" hidden="1" customHeight="1">
      <c r="A53" s="90">
        <f t="shared" si="4"/>
        <v>12</v>
      </c>
      <c r="B53" s="553" t="s">
        <v>19</v>
      </c>
      <c r="C53" s="553"/>
      <c r="D53" s="164"/>
      <c r="E53" s="164"/>
      <c r="F53" s="164"/>
      <c r="H53" s="39"/>
    </row>
    <row r="54" spans="1:8" s="5" customFormat="1" ht="18" customHeight="1">
      <c r="A54" s="90">
        <v>9</v>
      </c>
      <c r="B54" s="553" t="s">
        <v>20</v>
      </c>
      <c r="C54" s="553"/>
      <c r="D54" s="164">
        <v>26.1</v>
      </c>
      <c r="E54" s="164"/>
      <c r="F54" s="164"/>
    </row>
    <row r="55" spans="1:8" s="5" customFormat="1" ht="18" hidden="1" customHeight="1">
      <c r="A55" s="90">
        <f t="shared" si="4"/>
        <v>10</v>
      </c>
      <c r="B55" s="553" t="s">
        <v>60</v>
      </c>
      <c r="C55" s="553"/>
      <c r="D55" s="164"/>
      <c r="E55" s="164"/>
      <c r="F55" s="164"/>
    </row>
    <row r="56" spans="1:8" hidden="1">
      <c r="A56" s="90">
        <f t="shared" si="4"/>
        <v>11</v>
      </c>
      <c r="B56" s="558" t="s">
        <v>47</v>
      </c>
      <c r="C56" s="558"/>
      <c r="D56" s="165">
        <f>+D23</f>
        <v>0</v>
      </c>
      <c r="E56" s="164"/>
      <c r="F56" s="165"/>
    </row>
    <row r="57" spans="1:8" s="5" customFormat="1" ht="18" hidden="1" customHeight="1">
      <c r="A57" s="90">
        <f t="shared" si="4"/>
        <v>12</v>
      </c>
      <c r="B57" s="553" t="s">
        <v>38</v>
      </c>
      <c r="C57" s="553"/>
      <c r="D57" s="164"/>
      <c r="E57" s="164"/>
      <c r="F57" s="164"/>
    </row>
    <row r="58" spans="1:8" s="5" customFormat="1" ht="18" hidden="1" customHeight="1">
      <c r="A58" s="90">
        <f t="shared" si="4"/>
        <v>13</v>
      </c>
      <c r="B58" s="553" t="s">
        <v>68</v>
      </c>
      <c r="C58" s="553"/>
      <c r="D58" s="164"/>
      <c r="E58" s="164"/>
      <c r="F58" s="164"/>
    </row>
    <row r="59" spans="1:8" s="5" customFormat="1" ht="18" customHeight="1">
      <c r="A59" s="90">
        <v>10</v>
      </c>
      <c r="B59" s="553" t="s">
        <v>69</v>
      </c>
      <c r="C59" s="553"/>
      <c r="D59" s="164">
        <v>112</v>
      </c>
      <c r="E59" s="164"/>
      <c r="F59" s="164"/>
    </row>
    <row r="60" spans="1:8" s="5" customFormat="1" ht="18" hidden="1" customHeight="1">
      <c r="A60" s="90">
        <f t="shared" si="4"/>
        <v>11</v>
      </c>
      <c r="B60" s="553" t="s">
        <v>39</v>
      </c>
      <c r="C60" s="553"/>
      <c r="D60" s="164"/>
      <c r="E60" s="164"/>
      <c r="F60" s="164"/>
    </row>
    <row r="61" spans="1:8" s="5" customFormat="1" ht="18" hidden="1" customHeight="1">
      <c r="A61" s="90">
        <f t="shared" si="4"/>
        <v>12</v>
      </c>
      <c r="B61" s="553" t="s">
        <v>113</v>
      </c>
      <c r="C61" s="553"/>
      <c r="D61" s="164"/>
      <c r="E61" s="164"/>
      <c r="F61" s="164"/>
    </row>
    <row r="62" spans="1:8" s="5" customFormat="1" hidden="1">
      <c r="A62" s="90">
        <f t="shared" si="4"/>
        <v>13</v>
      </c>
      <c r="B62" s="553" t="s">
        <v>40</v>
      </c>
      <c r="C62" s="553"/>
      <c r="D62" s="164"/>
      <c r="E62" s="164"/>
      <c r="F62" s="164"/>
    </row>
    <row r="63" spans="1:8" s="5" customFormat="1" hidden="1">
      <c r="A63" s="90">
        <f t="shared" si="4"/>
        <v>14</v>
      </c>
      <c r="B63" s="553" t="s">
        <v>57</v>
      </c>
      <c r="C63" s="553"/>
      <c r="D63" s="164"/>
      <c r="E63" s="164"/>
      <c r="F63" s="164"/>
    </row>
    <row r="64" spans="1:8" s="5" customFormat="1" hidden="1">
      <c r="A64" s="90">
        <f t="shared" si="4"/>
        <v>15</v>
      </c>
      <c r="B64" s="553" t="s">
        <v>269</v>
      </c>
      <c r="C64" s="553"/>
      <c r="D64" s="164"/>
      <c r="E64" s="164"/>
      <c r="F64" s="164"/>
    </row>
    <row r="65" spans="1:7" s="5" customFormat="1" hidden="1">
      <c r="A65" s="90">
        <f>A64+1</f>
        <v>16</v>
      </c>
      <c r="B65" s="553" t="s">
        <v>228</v>
      </c>
      <c r="C65" s="553"/>
      <c r="D65" s="164"/>
      <c r="E65" s="164"/>
      <c r="F65" s="164"/>
    </row>
    <row r="66" spans="1:7" s="5" customFormat="1" hidden="1">
      <c r="A66" s="90">
        <f t="shared" si="4"/>
        <v>17</v>
      </c>
      <c r="B66" s="553"/>
      <c r="C66" s="553"/>
      <c r="D66" s="164"/>
      <c r="E66" s="164"/>
      <c r="F66" s="164"/>
    </row>
    <row r="67" spans="1:7" s="5" customFormat="1" hidden="1">
      <c r="A67" s="90">
        <f t="shared" si="4"/>
        <v>18</v>
      </c>
      <c r="B67" s="553"/>
      <c r="C67" s="553"/>
      <c r="D67" s="164"/>
      <c r="E67" s="164"/>
      <c r="F67" s="164"/>
    </row>
    <row r="68" spans="1:7" s="5" customFormat="1" hidden="1">
      <c r="A68" s="90">
        <f t="shared" si="4"/>
        <v>19</v>
      </c>
      <c r="B68" s="553"/>
      <c r="C68" s="553"/>
      <c r="D68" s="164"/>
      <c r="E68" s="164"/>
      <c r="F68" s="164"/>
      <c r="G68" s="44"/>
    </row>
    <row r="69" spans="1:7" s="5" customFormat="1">
      <c r="A69" s="90">
        <v>11</v>
      </c>
      <c r="B69" s="553" t="s">
        <v>21</v>
      </c>
      <c r="C69" s="553"/>
      <c r="D69" s="164">
        <v>914.9</v>
      </c>
      <c r="E69" s="164"/>
      <c r="F69" s="164"/>
    </row>
    <row r="70" spans="1:7" s="359" customFormat="1" ht="13.5">
      <c r="A70" s="357">
        <f t="shared" ref="A70" si="5">+A69+0.1</f>
        <v>11.1</v>
      </c>
      <c r="B70" s="549" t="s">
        <v>70</v>
      </c>
      <c r="C70" s="549"/>
      <c r="D70" s="361">
        <v>914.9</v>
      </c>
      <c r="E70" s="361"/>
      <c r="F70" s="361"/>
      <c r="G70" s="363"/>
    </row>
    <row r="71" spans="1:7" s="5" customFormat="1" hidden="1">
      <c r="A71" s="90">
        <f>+A69+1</f>
        <v>12</v>
      </c>
      <c r="B71" s="553" t="s">
        <v>71</v>
      </c>
      <c r="C71" s="553"/>
      <c r="D71" s="164"/>
      <c r="E71" s="164"/>
      <c r="F71" s="164"/>
    </row>
    <row r="72" spans="1:7" s="10" customFormat="1" hidden="1">
      <c r="A72" s="90">
        <f>+A71+1</f>
        <v>13</v>
      </c>
      <c r="B72" s="553" t="s">
        <v>61</v>
      </c>
      <c r="C72" s="553"/>
      <c r="D72" s="164"/>
      <c r="E72" s="164"/>
      <c r="F72" s="164"/>
      <c r="G72" s="40"/>
    </row>
    <row r="73" spans="1:7" ht="23.25" customHeight="1">
      <c r="A73" s="41"/>
      <c r="B73" s="561" t="s">
        <v>227</v>
      </c>
      <c r="C73" s="561"/>
      <c r="D73" s="193">
        <f>SUM(D37,D41:D46,D47:D69,D71:D72)</f>
        <v>12362.099999999999</v>
      </c>
      <c r="E73" s="164" t="s">
        <v>197</v>
      </c>
      <c r="F73" s="165"/>
      <c r="G73" s="190">
        <f>+D34-D73</f>
        <v>0</v>
      </c>
    </row>
    <row r="74" spans="1:7" ht="18.75" customHeight="1">
      <c r="B74" s="42"/>
      <c r="C74" s="7"/>
    </row>
    <row r="75" spans="1:7" s="5" customFormat="1" ht="26.25" hidden="1" customHeight="1">
      <c r="B75" s="88" t="s">
        <v>2</v>
      </c>
      <c r="C75" s="195" t="s">
        <v>276</v>
      </c>
      <c r="D75" s="10"/>
      <c r="E75" s="10"/>
      <c r="F75" s="10"/>
    </row>
    <row r="76" spans="1:7" s="5" customFormat="1" ht="12.75" hidden="1" customHeight="1">
      <c r="B76" s="81"/>
      <c r="C76" s="354" t="s">
        <v>87</v>
      </c>
      <c r="D76" s="356"/>
      <c r="E76" s="356"/>
      <c r="F76" s="356"/>
    </row>
    <row r="77" spans="1:7" s="5" customFormat="1" ht="27" hidden="1" customHeight="1">
      <c r="B77" s="88" t="s">
        <v>6</v>
      </c>
      <c r="C77" s="197" t="s">
        <v>277</v>
      </c>
      <c r="D77" s="10"/>
      <c r="E77" s="10"/>
      <c r="F77" s="10"/>
    </row>
    <row r="78" spans="1:7" s="5" customFormat="1" ht="13.5" hidden="1" customHeight="1">
      <c r="C78" s="354" t="s">
        <v>87</v>
      </c>
      <c r="D78" s="356"/>
      <c r="E78" s="356"/>
      <c r="F78" s="356"/>
    </row>
    <row r="79" spans="1:7" s="5" customFormat="1" hidden="1">
      <c r="B79" s="69" t="s">
        <v>170</v>
      </c>
      <c r="D79" s="31"/>
      <c r="E79" s="31"/>
      <c r="F79" s="31"/>
    </row>
    <row r="80" spans="1:7" s="5" customFormat="1" ht="99.75" customHeight="1">
      <c r="B80" s="333" t="s">
        <v>194</v>
      </c>
      <c r="D80" s="238" t="s">
        <v>202</v>
      </c>
      <c r="G80" s="31"/>
    </row>
    <row r="81" spans="2:7" s="5" customFormat="1" ht="40.5" customHeight="1">
      <c r="B81" s="169"/>
      <c r="C81" s="64"/>
      <c r="G81" s="31"/>
    </row>
    <row r="82" spans="2:7" s="5" customFormat="1">
      <c r="D82" s="31"/>
      <c r="E82" s="31"/>
      <c r="F82" s="31"/>
    </row>
    <row r="83" spans="2:7" s="5" customFormat="1">
      <c r="D83" s="31"/>
      <c r="E83" s="31"/>
      <c r="F83" s="31"/>
    </row>
  </sheetData>
  <sheetProtection formatCells="0" formatColumns="0" formatRows="0" insertColumns="0" insertRows="0" insertHyperlinks="0" deleteColumns="0" deleteRows="0" sort="0"/>
  <mergeCells count="59"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80</xdr:row>
                <xdr:rowOff>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38" zoomScaleSheetLayoutView="100" workbookViewId="0">
      <selection activeCell="C96" sqref="C96"/>
    </sheetView>
  </sheetViews>
  <sheetFormatPr defaultColWidth="9.140625" defaultRowHeight="13.5"/>
  <cols>
    <col min="1" max="1" width="4.85546875" style="67" customWidth="1"/>
    <col min="2" max="2" width="40.140625" style="67" customWidth="1"/>
    <col min="3" max="3" width="36.5703125" style="67" customWidth="1"/>
    <col min="4" max="4" width="30.5703125" style="67" customWidth="1"/>
    <col min="5" max="5" width="4" style="66" customWidth="1"/>
    <col min="6" max="6" width="23.140625" style="83" hidden="1" customWidth="1"/>
    <col min="7" max="7" width="23.140625" style="69" customWidth="1"/>
    <col min="8" max="8" width="1.5703125" style="69" customWidth="1"/>
    <col min="9" max="9" width="1.7109375" style="69" customWidth="1"/>
    <col min="10" max="10" width="11.85546875" style="69" customWidth="1"/>
    <col min="11" max="13" width="9.140625" style="66"/>
    <col min="14" max="16384" width="9.140625" style="67"/>
  </cols>
  <sheetData>
    <row r="1" spans="1:13" s="60" customFormat="1" ht="17.25">
      <c r="A1" s="58"/>
      <c r="B1" s="59"/>
      <c r="C1" s="59"/>
      <c r="D1" s="388" t="s">
        <v>167</v>
      </c>
      <c r="E1" s="240">
        <f>+'Ekamut-caxs'!E1+1</f>
        <v>6</v>
      </c>
      <c r="F1" s="81"/>
      <c r="G1" s="31"/>
      <c r="H1" s="31"/>
      <c r="I1" s="31"/>
      <c r="J1" s="31"/>
      <c r="K1" s="61"/>
      <c r="L1" s="61"/>
      <c r="M1" s="61"/>
    </row>
    <row r="2" spans="1:13" s="60" customFormat="1" ht="17.25">
      <c r="A2" s="58"/>
      <c r="B2" s="58"/>
      <c r="C2" s="58"/>
      <c r="D2" s="389" t="s">
        <v>33</v>
      </c>
      <c r="E2" s="160"/>
      <c r="F2" s="81"/>
      <c r="G2" s="31"/>
      <c r="H2" s="31"/>
      <c r="I2" s="31"/>
      <c r="J2" s="31"/>
      <c r="K2" s="61"/>
      <c r="L2" s="61"/>
      <c r="M2" s="61"/>
    </row>
    <row r="3" spans="1:13" s="60" customFormat="1" ht="17.25">
      <c r="A3" s="58"/>
      <c r="B3" s="58"/>
      <c r="C3" s="58"/>
      <c r="D3" s="389" t="s">
        <v>23</v>
      </c>
      <c r="E3" s="160"/>
      <c r="F3" s="81"/>
      <c r="G3" s="31"/>
      <c r="H3" s="31"/>
      <c r="I3" s="31"/>
      <c r="J3" s="31"/>
      <c r="K3" s="61"/>
      <c r="L3" s="61"/>
      <c r="M3" s="61"/>
    </row>
    <row r="4" spans="1:13" s="60" customFormat="1" ht="22.5" customHeight="1">
      <c r="A4" s="58"/>
      <c r="B4" s="58"/>
      <c r="C4" s="58"/>
      <c r="D4" s="390" t="str">
        <f>+'Ekamut-caxs'!D4</f>
        <v>«---------» ---------------- 2025 թ.</v>
      </c>
      <c r="E4" s="115"/>
      <c r="F4" s="81"/>
      <c r="G4" s="31"/>
      <c r="H4" s="31"/>
      <c r="I4" s="31"/>
      <c r="J4" s="31"/>
      <c r="K4" s="61"/>
      <c r="L4" s="61"/>
      <c r="M4" s="61"/>
    </row>
    <row r="5" spans="1:13" s="60" customFormat="1" ht="22.5" customHeight="1">
      <c r="A5" s="58"/>
      <c r="B5" s="58"/>
      <c r="C5" s="58"/>
      <c r="D5" s="390" t="str">
        <f>+'Ekamut-caxs'!D5</f>
        <v>հ. --------------- - Ա որոշմամբ</v>
      </c>
      <c r="E5" s="115"/>
      <c r="F5" s="81"/>
      <c r="G5" s="31"/>
      <c r="H5" s="31"/>
      <c r="I5" s="31"/>
      <c r="J5" s="31"/>
      <c r="K5" s="61"/>
      <c r="L5" s="61"/>
      <c r="M5" s="61"/>
    </row>
    <row r="6" spans="1:13" s="60" customFormat="1" ht="24.75" customHeight="1">
      <c r="A6" s="58"/>
      <c r="B6" s="58"/>
      <c r="C6" s="58"/>
      <c r="D6" s="390"/>
      <c r="E6" s="115"/>
      <c r="F6" s="81"/>
      <c r="G6" s="31"/>
      <c r="H6" s="31"/>
      <c r="I6" s="31"/>
      <c r="J6" s="31"/>
      <c r="K6" s="61"/>
      <c r="L6" s="61"/>
      <c r="M6" s="61"/>
    </row>
    <row r="7" spans="1:13" s="60" customFormat="1" ht="17.25">
      <c r="A7" s="58"/>
      <c r="B7" s="58"/>
      <c r="C7" s="58"/>
      <c r="D7" s="388" t="s">
        <v>196</v>
      </c>
      <c r="E7" s="81">
        <f>+'Ekamut-caxs'!E7+1</f>
        <v>6</v>
      </c>
      <c r="F7" s="81"/>
      <c r="G7" s="31"/>
      <c r="H7" s="31"/>
      <c r="I7" s="31"/>
      <c r="J7" s="31"/>
      <c r="K7" s="61"/>
      <c r="L7" s="61"/>
      <c r="M7" s="61"/>
    </row>
    <row r="8" spans="1:13" s="60" customFormat="1" ht="17.25">
      <c r="A8" s="58"/>
      <c r="B8" s="58"/>
      <c r="C8" s="58"/>
      <c r="D8" s="389" t="s">
        <v>33</v>
      </c>
      <c r="E8" s="115"/>
      <c r="F8" s="81"/>
      <c r="G8" s="31"/>
      <c r="H8" s="31"/>
      <c r="I8" s="31"/>
      <c r="J8" s="31"/>
      <c r="K8" s="61"/>
      <c r="L8" s="61"/>
      <c r="M8" s="61"/>
    </row>
    <row r="9" spans="1:13" s="60" customFormat="1" ht="17.25">
      <c r="A9" s="58"/>
      <c r="B9" s="58"/>
      <c r="C9" s="58"/>
      <c r="D9" s="389" t="s">
        <v>23</v>
      </c>
      <c r="E9" s="115"/>
      <c r="F9" s="81"/>
      <c r="G9" s="31"/>
      <c r="H9" s="31"/>
      <c r="I9" s="31"/>
      <c r="J9" s="31"/>
      <c r="K9" s="61"/>
      <c r="L9" s="61"/>
      <c r="M9" s="61"/>
    </row>
    <row r="10" spans="1:13" s="60" customFormat="1" ht="23.25" customHeight="1">
      <c r="A10" s="58"/>
      <c r="B10" s="58"/>
      <c r="C10" s="58"/>
      <c r="D10" s="390" t="str">
        <f>+'Ekamut-caxs'!D10</f>
        <v>11. 04. 2025 թ.</v>
      </c>
      <c r="E10" s="115"/>
      <c r="F10" s="81"/>
      <c r="G10" s="31"/>
      <c r="H10" s="31"/>
      <c r="I10" s="31"/>
      <c r="J10" s="31"/>
      <c r="K10" s="61"/>
      <c r="L10" s="61"/>
      <c r="M10" s="61"/>
    </row>
    <row r="11" spans="1:13" s="60" customFormat="1" ht="22.5" customHeight="1">
      <c r="A11" s="58"/>
      <c r="B11" s="58"/>
      <c r="C11" s="58"/>
      <c r="D11" s="390" t="str">
        <f>+'Ekamut-caxs'!D11</f>
        <v>հ. 1355 - Ա որոշմամբ</v>
      </c>
      <c r="E11" s="160"/>
      <c r="F11" s="81"/>
      <c r="G11" s="31"/>
      <c r="H11" s="31"/>
      <c r="I11" s="31"/>
      <c r="J11" s="31"/>
      <c r="K11" s="61"/>
      <c r="L11" s="61"/>
      <c r="M11" s="61"/>
    </row>
    <row r="12" spans="1:13" s="60" customFormat="1" ht="23.25" customHeight="1">
      <c r="A12" s="570" t="s">
        <v>34</v>
      </c>
      <c r="B12" s="570"/>
      <c r="C12" s="570"/>
      <c r="D12" s="570"/>
      <c r="E12" s="382"/>
      <c r="F12" s="81"/>
      <c r="G12" s="31"/>
      <c r="H12" s="31"/>
      <c r="I12" s="31"/>
      <c r="J12" s="31"/>
      <c r="K12" s="61"/>
      <c r="L12" s="61"/>
      <c r="M12" s="61"/>
    </row>
    <row r="13" spans="1:13" s="398" customFormat="1" ht="29.25" customHeight="1">
      <c r="A13" s="571" t="str">
        <f>+'Ekamut-caxs'!A14</f>
        <v xml:space="preserve">«Թիվ 5 գրադարան» ՀՈԱԿ -ի </v>
      </c>
      <c r="B13" s="571"/>
      <c r="C13" s="571"/>
      <c r="D13" s="571"/>
      <c r="E13" s="235"/>
      <c r="F13" s="82"/>
      <c r="G13" s="3"/>
      <c r="H13" s="3"/>
      <c r="I13" s="3"/>
      <c r="J13" s="31"/>
      <c r="K13" s="5"/>
      <c r="L13" s="5"/>
      <c r="M13" s="5"/>
    </row>
    <row r="14" spans="1:13" s="6" customFormat="1" ht="18.75" customHeight="1">
      <c r="A14" s="552" t="s">
        <v>262</v>
      </c>
      <c r="B14" s="552"/>
      <c r="C14" s="552"/>
      <c r="D14" s="552"/>
      <c r="E14" s="236"/>
      <c r="F14" s="81"/>
      <c r="G14" s="31"/>
      <c r="H14" s="31"/>
      <c r="I14" s="31"/>
      <c r="J14" s="31"/>
      <c r="K14" s="5"/>
      <c r="L14" s="5"/>
      <c r="M14" s="5"/>
    </row>
    <row r="15" spans="1:13" s="6" customFormat="1" ht="11.25" customHeight="1">
      <c r="A15" s="62"/>
      <c r="B15" s="62"/>
      <c r="C15" s="62"/>
      <c r="D15" s="62"/>
      <c r="E15" s="236"/>
      <c r="F15" s="81"/>
      <c r="G15" s="31"/>
      <c r="H15" s="31"/>
      <c r="I15" s="31"/>
      <c r="J15" s="31"/>
      <c r="K15" s="5"/>
      <c r="L15" s="5"/>
      <c r="M15" s="5"/>
    </row>
    <row r="16" spans="1:13" s="60" customFormat="1" ht="15" customHeight="1">
      <c r="A16" s="58"/>
      <c r="B16" s="58"/>
      <c r="C16" s="58"/>
      <c r="D16" s="63" t="s">
        <v>35</v>
      </c>
      <c r="E16" s="383"/>
      <c r="F16" s="81"/>
      <c r="G16" s="31"/>
      <c r="H16" s="31"/>
      <c r="I16" s="31"/>
      <c r="J16" s="31"/>
      <c r="K16" s="61"/>
      <c r="L16" s="61"/>
      <c r="M16" s="61"/>
    </row>
    <row r="17" spans="1:13" s="7" customFormat="1" ht="27" customHeight="1">
      <c r="A17" s="70" t="s">
        <v>3</v>
      </c>
      <c r="B17" s="572" t="s">
        <v>24</v>
      </c>
      <c r="C17" s="573"/>
      <c r="D17" s="68" t="s">
        <v>36</v>
      </c>
      <c r="E17" s="384"/>
      <c r="F17" s="83"/>
      <c r="G17" s="69"/>
      <c r="H17" s="69"/>
      <c r="I17" s="69"/>
      <c r="J17" s="188"/>
      <c r="K17" s="69"/>
      <c r="L17" s="69"/>
      <c r="M17" s="69"/>
    </row>
    <row r="18" spans="1:13" s="60" customFormat="1" ht="39" customHeight="1">
      <c r="A18" s="8" t="s">
        <v>7</v>
      </c>
      <c r="B18" s="574" t="s">
        <v>25</v>
      </c>
      <c r="C18" s="575"/>
      <c r="D18" s="180">
        <f>+'Dramakani hamematakan'!C6</f>
        <v>92.2</v>
      </c>
      <c r="E18" s="385"/>
      <c r="F18" s="379">
        <f>+D18-D71</f>
        <v>68.900000000000006</v>
      </c>
      <c r="G18" s="34"/>
      <c r="H18" s="187"/>
      <c r="I18" s="187"/>
      <c r="J18" s="164"/>
      <c r="K18" s="61"/>
      <c r="L18" s="61"/>
      <c r="M18" s="61"/>
    </row>
    <row r="19" spans="1:13" s="60" customFormat="1" ht="27" customHeight="1">
      <c r="A19" s="8" t="s">
        <v>9</v>
      </c>
      <c r="B19" s="574" t="s">
        <v>74</v>
      </c>
      <c r="C19" s="575"/>
      <c r="D19" s="180">
        <f>SUM(D20:D27,D30:D33)</f>
        <v>11447.2</v>
      </c>
      <c r="E19" s="386"/>
      <c r="F19" s="81"/>
      <c r="G19" s="31"/>
      <c r="H19" s="31"/>
      <c r="I19" s="31"/>
      <c r="J19" s="31"/>
      <c r="K19" s="61"/>
      <c r="L19" s="61"/>
      <c r="M19" s="61"/>
    </row>
    <row r="20" spans="1:13" s="60" customFormat="1" ht="17.25">
      <c r="A20" s="48">
        <v>1</v>
      </c>
      <c r="B20" s="562" t="s">
        <v>109</v>
      </c>
      <c r="C20" s="563"/>
      <c r="D20" s="174">
        <f>+'Pastaci finansav.'!C13</f>
        <v>11447.2</v>
      </c>
      <c r="E20" s="237"/>
      <c r="F20" s="81"/>
      <c r="G20" s="31"/>
      <c r="H20" s="31"/>
      <c r="I20" s="31"/>
      <c r="J20" s="31"/>
      <c r="K20" s="61"/>
      <c r="L20" s="61"/>
      <c r="M20" s="61"/>
    </row>
    <row r="21" spans="1:13" s="60" customFormat="1" ht="17.25" hidden="1">
      <c r="A21" s="48">
        <f>+A20+1</f>
        <v>2</v>
      </c>
      <c r="B21" s="576" t="s">
        <v>181</v>
      </c>
      <c r="C21" s="577"/>
      <c r="D21" s="174">
        <f>+'Pastaci finansav.'!D13</f>
        <v>0</v>
      </c>
      <c r="E21" s="237"/>
      <c r="F21" s="81"/>
      <c r="G21" s="31"/>
      <c r="H21" s="31"/>
      <c r="I21" s="31"/>
      <c r="J21" s="31"/>
      <c r="K21" s="61"/>
      <c r="L21" s="61"/>
      <c r="M21" s="61"/>
    </row>
    <row r="22" spans="1:13" s="60" customFormat="1" ht="17.25" hidden="1">
      <c r="A22" s="48">
        <f t="shared" ref="A22:A27" si="0">+A21+1</f>
        <v>3</v>
      </c>
      <c r="B22" s="555" t="s">
        <v>233</v>
      </c>
      <c r="C22" s="555"/>
      <c r="D22" s="174">
        <f>+'Ekamut-caxs'!D20</f>
        <v>0</v>
      </c>
      <c r="E22" s="237"/>
      <c r="F22" s="81"/>
      <c r="G22" s="31"/>
      <c r="H22" s="31"/>
      <c r="I22" s="31"/>
      <c r="J22" s="31"/>
      <c r="K22" s="61"/>
      <c r="L22" s="61"/>
      <c r="M22" s="61"/>
    </row>
    <row r="23" spans="1:13" s="60" customFormat="1" ht="17.25" hidden="1">
      <c r="A23" s="48">
        <f t="shared" si="0"/>
        <v>4</v>
      </c>
      <c r="B23" s="562" t="str">
        <f>+'Ekamut-caxs'!B21</f>
        <v>Վճարովի ծառայություններից (գեղագիտական ուսուցում)</v>
      </c>
      <c r="C23" s="563"/>
      <c r="D23" s="174">
        <f>+'Ekamut-caxs'!D21</f>
        <v>0</v>
      </c>
      <c r="E23" s="237"/>
      <c r="F23" s="2"/>
      <c r="G23" s="31"/>
      <c r="H23" s="31"/>
      <c r="I23" s="31"/>
      <c r="J23" s="31"/>
      <c r="K23" s="61"/>
      <c r="L23" s="61"/>
      <c r="M23" s="61"/>
    </row>
    <row r="24" spans="1:13" s="60" customFormat="1" ht="17.25" hidden="1">
      <c r="A24" s="48">
        <f t="shared" si="0"/>
        <v>5</v>
      </c>
      <c r="B24" s="562" t="s">
        <v>46</v>
      </c>
      <c r="C24" s="563"/>
      <c r="D24" s="173">
        <f>+'Ekamut-caxs'!D22</f>
        <v>0</v>
      </c>
      <c r="E24" s="237"/>
      <c r="F24" s="81"/>
      <c r="G24" s="31"/>
      <c r="H24" s="31"/>
      <c r="I24" s="31"/>
      <c r="J24" s="31"/>
      <c r="K24" s="61"/>
      <c r="L24" s="61"/>
      <c r="M24" s="61"/>
    </row>
    <row r="25" spans="1:13" s="60" customFormat="1" ht="17.25" hidden="1">
      <c r="A25" s="48">
        <f t="shared" si="0"/>
        <v>6</v>
      </c>
      <c r="B25" s="562" t="s">
        <v>56</v>
      </c>
      <c r="C25" s="563"/>
      <c r="D25" s="173">
        <f>+'Ekamut-caxs'!D23</f>
        <v>0</v>
      </c>
      <c r="E25" s="237"/>
      <c r="F25" s="81"/>
      <c r="G25" s="31"/>
      <c r="H25" s="31"/>
      <c r="I25" s="31"/>
      <c r="J25" s="31"/>
      <c r="K25" s="61"/>
      <c r="L25" s="61"/>
      <c r="M25" s="61"/>
    </row>
    <row r="26" spans="1:13" s="60" customFormat="1" ht="17.25" hidden="1">
      <c r="A26" s="48">
        <f t="shared" si="0"/>
        <v>7</v>
      </c>
      <c r="B26" s="562" t="s">
        <v>180</v>
      </c>
      <c r="C26" s="563"/>
      <c r="D26" s="173">
        <f>+'Ekamut-caxs'!D24</f>
        <v>0</v>
      </c>
      <c r="E26" s="237"/>
      <c r="F26" s="84"/>
      <c r="G26" s="77"/>
      <c r="H26" s="77"/>
      <c r="I26" s="77"/>
      <c r="J26" s="31"/>
      <c r="K26" s="61"/>
      <c r="L26" s="61"/>
      <c r="M26" s="61"/>
    </row>
    <row r="27" spans="1:13" s="60" customFormat="1" ht="17.25" hidden="1">
      <c r="A27" s="48">
        <f t="shared" si="0"/>
        <v>8</v>
      </c>
      <c r="B27" s="562" t="s">
        <v>240</v>
      </c>
      <c r="C27" s="563"/>
      <c r="D27" s="173">
        <f>+'Ekamut-caxs'!D25</f>
        <v>0</v>
      </c>
      <c r="E27" s="237"/>
      <c r="F27" s="84"/>
      <c r="G27" s="77"/>
      <c r="H27" s="77"/>
      <c r="I27" s="77"/>
      <c r="J27" s="31"/>
      <c r="K27" s="61"/>
      <c r="L27" s="61"/>
      <c r="M27" s="61"/>
    </row>
    <row r="28" spans="1:13" s="369" customFormat="1" hidden="1">
      <c r="A28" s="377">
        <f t="shared" ref="A28:A29" si="1">+A27+0.1</f>
        <v>8.1</v>
      </c>
      <c r="B28" s="566">
        <f>+'Ekamut-caxs'!B26</f>
        <v>0</v>
      </c>
      <c r="C28" s="567"/>
      <c r="D28" s="364">
        <f>+'Ekamut-caxs'!D26</f>
        <v>0</v>
      </c>
      <c r="E28" s="365"/>
      <c r="F28" s="366"/>
      <c r="G28" s="367"/>
      <c r="H28" s="367"/>
      <c r="I28" s="367"/>
      <c r="J28" s="368"/>
    </row>
    <row r="29" spans="1:13" s="369" customFormat="1" hidden="1">
      <c r="A29" s="377">
        <f t="shared" si="1"/>
        <v>8.1999999999999993</v>
      </c>
      <c r="B29" s="566">
        <f>+'Ekamut-caxs'!B27</f>
        <v>0</v>
      </c>
      <c r="C29" s="567"/>
      <c r="D29" s="364">
        <f>+'Ekamut-caxs'!D27</f>
        <v>0</v>
      </c>
      <c r="E29" s="365"/>
      <c r="F29" s="366"/>
      <c r="G29" s="367"/>
      <c r="H29" s="367"/>
      <c r="I29" s="367"/>
      <c r="J29" s="368"/>
    </row>
    <row r="30" spans="1:13" s="61" customFormat="1" ht="17.25" hidden="1">
      <c r="A30" s="48">
        <f>+A27+1</f>
        <v>9</v>
      </c>
      <c r="B30" s="564" t="s">
        <v>26</v>
      </c>
      <c r="C30" s="565"/>
      <c r="D30" s="173"/>
      <c r="E30" s="237"/>
      <c r="F30" s="84"/>
      <c r="G30" s="77"/>
      <c r="H30" s="77"/>
      <c r="I30" s="77"/>
      <c r="J30" s="31"/>
    </row>
    <row r="31" spans="1:13" s="60" customFormat="1" ht="17.25" hidden="1">
      <c r="A31" s="48">
        <f t="shared" ref="A31:A33" si="2">+A30+1</f>
        <v>10</v>
      </c>
      <c r="B31" s="562" t="s">
        <v>8</v>
      </c>
      <c r="C31" s="563"/>
      <c r="D31" s="174">
        <f>+'Ekamut-caxs'!D31</f>
        <v>0</v>
      </c>
      <c r="E31" s="237"/>
      <c r="F31" s="84"/>
      <c r="G31" s="77"/>
      <c r="H31" s="77"/>
      <c r="I31" s="77"/>
      <c r="J31" s="31"/>
      <c r="K31" s="61"/>
      <c r="L31" s="61"/>
      <c r="M31" s="61"/>
    </row>
    <row r="32" spans="1:13" s="61" customFormat="1" ht="17.25" hidden="1">
      <c r="A32" s="48">
        <f t="shared" si="2"/>
        <v>11</v>
      </c>
      <c r="B32" s="564"/>
      <c r="C32" s="565"/>
      <c r="D32" s="173"/>
      <c r="E32" s="237"/>
      <c r="F32" s="84"/>
      <c r="G32" s="77"/>
      <c r="H32" s="77"/>
      <c r="I32" s="77"/>
      <c r="J32" s="31"/>
    </row>
    <row r="33" spans="1:13" s="61" customFormat="1" ht="17.25" hidden="1">
      <c r="A33" s="48">
        <f t="shared" si="2"/>
        <v>12</v>
      </c>
      <c r="B33" s="564"/>
      <c r="C33" s="565"/>
      <c r="D33" s="173"/>
      <c r="E33" s="237"/>
      <c r="F33" s="80"/>
      <c r="G33" s="77"/>
      <c r="H33" s="77"/>
      <c r="I33" s="77"/>
      <c r="J33" s="31"/>
    </row>
    <row r="34" spans="1:13" s="60" customFormat="1" ht="24" customHeight="1">
      <c r="A34" s="8" t="s">
        <v>27</v>
      </c>
      <c r="B34" s="574" t="s">
        <v>75</v>
      </c>
      <c r="C34" s="575"/>
      <c r="D34" s="180">
        <f>D35+D73+D86</f>
        <v>11470.499999999998</v>
      </c>
      <c r="E34" s="386"/>
      <c r="F34" s="196"/>
      <c r="G34" s="31"/>
      <c r="H34" s="31"/>
      <c r="I34" s="31"/>
      <c r="J34" s="31"/>
      <c r="K34" s="61"/>
      <c r="L34" s="61"/>
      <c r="M34" s="61"/>
    </row>
    <row r="35" spans="1:13" s="60" customFormat="1" ht="22.5" customHeight="1">
      <c r="A35" s="9" t="s">
        <v>49</v>
      </c>
      <c r="B35" s="574" t="s">
        <v>52</v>
      </c>
      <c r="C35" s="575"/>
      <c r="D35" s="180">
        <f>SUM(D36,D40:D45,D46:D67,D71:D72)</f>
        <v>11470.499999999998</v>
      </c>
      <c r="E35" s="386"/>
      <c r="F35" s="81"/>
      <c r="G35" s="31"/>
      <c r="H35" s="31"/>
      <c r="I35" s="31"/>
      <c r="J35" s="31"/>
      <c r="K35" s="61"/>
      <c r="L35" s="61"/>
      <c r="M35" s="61"/>
    </row>
    <row r="36" spans="1:13" s="72" customFormat="1" ht="17.25">
      <c r="A36" s="48">
        <v>1</v>
      </c>
      <c r="B36" s="562" t="s">
        <v>10</v>
      </c>
      <c r="C36" s="563"/>
      <c r="D36" s="174">
        <f>+'Ekamut-caxs'!D37</f>
        <v>10696.1</v>
      </c>
      <c r="E36" s="237"/>
      <c r="F36" s="85"/>
      <c r="G36" s="78"/>
      <c r="H36" s="78"/>
      <c r="I36" s="78"/>
      <c r="J36" s="78"/>
      <c r="K36" s="71"/>
      <c r="L36" s="71"/>
      <c r="M36" s="71"/>
    </row>
    <row r="37" spans="1:13" s="373" customFormat="1" ht="14.25" hidden="1">
      <c r="A37" s="377">
        <f t="shared" ref="A37:A39" si="3">+A36+0.1</f>
        <v>1.1000000000000001</v>
      </c>
      <c r="B37" s="566" t="s">
        <v>110</v>
      </c>
      <c r="C37" s="567"/>
      <c r="D37" s="364">
        <f>+'Ekamut-caxs'!D38</f>
        <v>0</v>
      </c>
      <c r="E37" s="365"/>
      <c r="F37" s="371"/>
      <c r="G37" s="372"/>
      <c r="H37" s="372"/>
      <c r="I37" s="372"/>
      <c r="J37" s="372"/>
    </row>
    <row r="38" spans="1:13" s="373" customFormat="1" ht="14.25">
      <c r="A38" s="377">
        <v>1.1000000000000001</v>
      </c>
      <c r="B38" s="566" t="s">
        <v>11</v>
      </c>
      <c r="C38" s="567"/>
      <c r="D38" s="364">
        <f>+'Ekamut-caxs'!D39</f>
        <v>360</v>
      </c>
      <c r="E38" s="365"/>
      <c r="F38" s="374"/>
      <c r="G38" s="372"/>
      <c r="H38" s="372"/>
      <c r="I38" s="372"/>
      <c r="J38" s="372"/>
    </row>
    <row r="39" spans="1:13" s="373" customFormat="1" ht="14.25" hidden="1">
      <c r="A39" s="377">
        <f t="shared" si="3"/>
        <v>1.2000000000000002</v>
      </c>
      <c r="B39" s="566" t="str">
        <f>+'Ekamut-caxs'!B40</f>
        <v>կամավոր ատեստավորման գծով լրավճար</v>
      </c>
      <c r="C39" s="567"/>
      <c r="D39" s="364">
        <f>+'Ekamut-caxs'!D40</f>
        <v>0</v>
      </c>
      <c r="E39" s="365"/>
      <c r="F39" s="374"/>
      <c r="G39" s="372"/>
      <c r="H39" s="372"/>
      <c r="I39" s="372"/>
      <c r="J39" s="372"/>
    </row>
    <row r="40" spans="1:13" s="74" customFormat="1" ht="17.25">
      <c r="A40" s="48">
        <f>+A36+1</f>
        <v>2</v>
      </c>
      <c r="B40" s="562" t="s">
        <v>13</v>
      </c>
      <c r="C40" s="563"/>
      <c r="D40" s="174">
        <f>+'Ekamut-caxs'!D41</f>
        <v>180.9</v>
      </c>
      <c r="E40" s="237"/>
      <c r="F40" s="228"/>
      <c r="G40" s="54"/>
      <c r="H40" s="54"/>
      <c r="I40" s="54"/>
      <c r="J40" s="54"/>
      <c r="K40" s="73"/>
      <c r="L40" s="73"/>
      <c r="M40" s="73"/>
    </row>
    <row r="41" spans="1:13" s="74" customFormat="1" ht="17.25">
      <c r="A41" s="48">
        <f t="shared" ref="A41:A44" si="4">+A40+1</f>
        <v>3</v>
      </c>
      <c r="B41" s="562" t="s">
        <v>12</v>
      </c>
      <c r="C41" s="563"/>
      <c r="D41" s="174">
        <f>+'Ekamut-caxs'!D42</f>
        <v>89.8</v>
      </c>
      <c r="E41" s="237"/>
      <c r="F41" s="228"/>
      <c r="G41" s="54"/>
      <c r="H41" s="54"/>
      <c r="I41" s="54"/>
      <c r="J41" s="54"/>
      <c r="K41" s="73"/>
      <c r="L41" s="73"/>
      <c r="M41" s="73"/>
    </row>
    <row r="42" spans="1:13" s="74" customFormat="1" ht="17.25">
      <c r="A42" s="48">
        <v>4</v>
      </c>
      <c r="B42" s="562" t="s">
        <v>14</v>
      </c>
      <c r="C42" s="563"/>
      <c r="D42" s="174">
        <f>+'Ekamut-caxs'!D43</f>
        <v>5.6</v>
      </c>
      <c r="E42" s="237"/>
      <c r="F42" s="228"/>
      <c r="G42" s="54"/>
      <c r="H42" s="54"/>
      <c r="I42" s="54"/>
      <c r="J42" s="54"/>
      <c r="K42" s="73"/>
      <c r="L42" s="73"/>
      <c r="M42" s="73"/>
    </row>
    <row r="43" spans="1:13" s="74" customFormat="1" ht="17.25">
      <c r="A43" s="48">
        <f t="shared" si="4"/>
        <v>5</v>
      </c>
      <c r="B43" s="562" t="s">
        <v>15</v>
      </c>
      <c r="C43" s="563"/>
      <c r="D43" s="174">
        <f>+'Ekamut-caxs'!D44</f>
        <v>9.3000000000000007</v>
      </c>
      <c r="E43" s="237"/>
      <c r="F43" s="86"/>
      <c r="G43" s="54"/>
      <c r="H43" s="54"/>
      <c r="I43" s="54"/>
      <c r="J43" s="54"/>
      <c r="K43" s="73"/>
      <c r="L43" s="73"/>
      <c r="M43" s="73"/>
    </row>
    <row r="44" spans="1:13" s="74" customFormat="1" ht="17.25" hidden="1">
      <c r="A44" s="48">
        <f t="shared" si="4"/>
        <v>6</v>
      </c>
      <c r="B44" s="562" t="s">
        <v>16</v>
      </c>
      <c r="C44" s="563"/>
      <c r="D44" s="174">
        <f>+'Ekamut-caxs'!D45</f>
        <v>0</v>
      </c>
      <c r="E44" s="237"/>
      <c r="F44" s="86"/>
      <c r="G44" s="54"/>
      <c r="H44" s="54"/>
      <c r="I44" s="54"/>
      <c r="J44" s="54"/>
      <c r="K44" s="73"/>
      <c r="L44" s="73"/>
      <c r="M44" s="73"/>
    </row>
    <row r="45" spans="1:13" s="74" customFormat="1" ht="17.25">
      <c r="A45" s="48">
        <v>6</v>
      </c>
      <c r="B45" s="562" t="s">
        <v>270</v>
      </c>
      <c r="C45" s="563"/>
      <c r="D45" s="174">
        <f>+'Ekamut-caxs'!D46</f>
        <v>156</v>
      </c>
      <c r="E45" s="237"/>
      <c r="F45" s="86"/>
      <c r="G45" s="54"/>
      <c r="H45" s="54"/>
      <c r="I45" s="54"/>
      <c r="J45" s="54"/>
      <c r="K45" s="73"/>
      <c r="L45" s="73"/>
      <c r="M45" s="73"/>
    </row>
    <row r="46" spans="1:13" s="74" customFormat="1" ht="17.25" hidden="1">
      <c r="A46" s="48">
        <f>+A45+1</f>
        <v>7</v>
      </c>
      <c r="B46" s="562" t="s">
        <v>18</v>
      </c>
      <c r="C46" s="563"/>
      <c r="D46" s="174">
        <f>+'Ekamut-caxs'!D47</f>
        <v>0</v>
      </c>
      <c r="E46" s="237"/>
      <c r="F46" s="86"/>
      <c r="G46" s="54"/>
      <c r="H46" s="54"/>
      <c r="I46" s="54"/>
      <c r="J46" s="54"/>
      <c r="K46" s="73"/>
      <c r="L46" s="73"/>
      <c r="M46" s="73"/>
    </row>
    <row r="47" spans="1:13" s="74" customFormat="1" ht="17.25">
      <c r="A47" s="48">
        <v>7</v>
      </c>
      <c r="B47" s="562" t="s">
        <v>268</v>
      </c>
      <c r="C47" s="563"/>
      <c r="D47" s="173">
        <f>+'Ekamut-caxs'!D48</f>
        <v>155.1</v>
      </c>
      <c r="E47" s="237"/>
      <c r="F47" s="5"/>
      <c r="G47" s="54"/>
      <c r="H47" s="54"/>
      <c r="I47" s="54"/>
      <c r="J47" s="54"/>
      <c r="K47" s="73"/>
      <c r="L47" s="73"/>
      <c r="M47" s="73"/>
    </row>
    <row r="48" spans="1:13" s="74" customFormat="1" ht="17.25">
      <c r="A48" s="48">
        <f>A47+1</f>
        <v>8</v>
      </c>
      <c r="B48" s="562" t="s">
        <v>67</v>
      </c>
      <c r="C48" s="563"/>
      <c r="D48" s="173">
        <f>+'Ekamut-caxs'!D49</f>
        <v>16.3</v>
      </c>
      <c r="E48" s="237"/>
      <c r="F48" s="86"/>
      <c r="G48" s="54"/>
      <c r="H48" s="54"/>
      <c r="I48" s="54"/>
      <c r="J48" s="54"/>
      <c r="K48" s="73"/>
      <c r="L48" s="73"/>
      <c r="M48" s="73"/>
    </row>
    <row r="49" spans="1:13" s="56" customFormat="1" ht="17.25" hidden="1">
      <c r="A49" s="48">
        <f t="shared" ref="A49:A67" si="5">+A48+1</f>
        <v>9</v>
      </c>
      <c r="B49" s="562" t="s">
        <v>41</v>
      </c>
      <c r="C49" s="563"/>
      <c r="D49" s="174">
        <f>+'Ekamut-caxs'!D50</f>
        <v>0</v>
      </c>
      <c r="E49" s="237"/>
      <c r="F49" s="87"/>
      <c r="G49" s="54"/>
      <c r="H49" s="54"/>
      <c r="I49" s="54"/>
      <c r="J49" s="43"/>
      <c r="K49" s="55"/>
      <c r="L49" s="55"/>
      <c r="M49" s="55"/>
    </row>
    <row r="50" spans="1:13" s="74" customFormat="1" ht="17.25" hidden="1">
      <c r="A50" s="48">
        <f t="shared" si="5"/>
        <v>10</v>
      </c>
      <c r="B50" s="562" t="s">
        <v>111</v>
      </c>
      <c r="C50" s="563"/>
      <c r="D50" s="174">
        <f>+'Ekamut-caxs'!D51</f>
        <v>0</v>
      </c>
      <c r="E50" s="237"/>
      <c r="F50" s="86"/>
      <c r="G50" s="54"/>
      <c r="H50" s="54"/>
      <c r="I50" s="54"/>
      <c r="J50" s="54"/>
      <c r="K50" s="73"/>
      <c r="L50" s="73"/>
      <c r="M50" s="73"/>
    </row>
    <row r="51" spans="1:13" s="74" customFormat="1" ht="17.25" hidden="1">
      <c r="A51" s="48">
        <f t="shared" si="5"/>
        <v>11</v>
      </c>
      <c r="B51" s="562" t="s">
        <v>112</v>
      </c>
      <c r="C51" s="563"/>
      <c r="D51" s="174">
        <f>+'Ekamut-caxs'!D52</f>
        <v>0</v>
      </c>
      <c r="E51" s="237"/>
      <c r="F51" s="86"/>
      <c r="G51" s="54"/>
      <c r="H51" s="54"/>
      <c r="I51" s="54"/>
      <c r="J51" s="54"/>
      <c r="K51" s="73"/>
      <c r="L51" s="73"/>
      <c r="M51" s="73"/>
    </row>
    <row r="52" spans="1:13" s="74" customFormat="1" ht="17.25" hidden="1">
      <c r="A52" s="48">
        <f t="shared" si="5"/>
        <v>12</v>
      </c>
      <c r="B52" s="562" t="s">
        <v>19</v>
      </c>
      <c r="C52" s="563"/>
      <c r="D52" s="174">
        <f>+'Ekamut-caxs'!D53</f>
        <v>0</v>
      </c>
      <c r="E52" s="237"/>
      <c r="F52" s="86"/>
      <c r="G52" s="54"/>
      <c r="H52" s="54"/>
      <c r="I52" s="54"/>
      <c r="J52" s="54"/>
      <c r="K52" s="73"/>
      <c r="L52" s="73"/>
      <c r="M52" s="73"/>
    </row>
    <row r="53" spans="1:13" s="72" customFormat="1" ht="17.25">
      <c r="A53" s="48">
        <v>9</v>
      </c>
      <c r="B53" s="562" t="s">
        <v>20</v>
      </c>
      <c r="C53" s="563"/>
      <c r="D53" s="174">
        <f>+'Ekamut-caxs'!D54</f>
        <v>26.1</v>
      </c>
      <c r="E53" s="237"/>
      <c r="F53" s="85"/>
      <c r="G53" s="78"/>
      <c r="H53" s="78"/>
      <c r="I53" s="78"/>
      <c r="J53" s="78"/>
      <c r="K53" s="71"/>
      <c r="L53" s="71"/>
      <c r="M53" s="71"/>
    </row>
    <row r="54" spans="1:13" s="72" customFormat="1" ht="17.25" hidden="1">
      <c r="A54" s="48">
        <f t="shared" si="5"/>
        <v>10</v>
      </c>
      <c r="B54" s="562" t="s">
        <v>60</v>
      </c>
      <c r="C54" s="563"/>
      <c r="D54" s="174">
        <f>+'Ekamut-caxs'!D55</f>
        <v>0</v>
      </c>
      <c r="E54" s="237"/>
      <c r="F54" s="85"/>
      <c r="G54" s="78"/>
      <c r="H54" s="78"/>
      <c r="I54" s="78"/>
      <c r="J54" s="78"/>
      <c r="K54" s="71"/>
      <c r="L54" s="71"/>
      <c r="M54" s="71"/>
    </row>
    <row r="55" spans="1:13" s="446" customFormat="1" ht="17.25" hidden="1">
      <c r="A55" s="440">
        <f t="shared" si="5"/>
        <v>11</v>
      </c>
      <c r="B55" s="578" t="s">
        <v>47</v>
      </c>
      <c r="C55" s="579"/>
      <c r="D55" s="441">
        <f>+'Ekamut-caxs'!D56</f>
        <v>0</v>
      </c>
      <c r="E55" s="442"/>
      <c r="F55" s="443"/>
      <c r="G55" s="444"/>
      <c r="H55" s="444"/>
      <c r="I55" s="444"/>
      <c r="J55" s="444"/>
      <c r="K55" s="445"/>
      <c r="L55" s="445"/>
      <c r="M55" s="445"/>
    </row>
    <row r="56" spans="1:13" s="56" customFormat="1" ht="17.25" hidden="1">
      <c r="A56" s="48">
        <f t="shared" si="5"/>
        <v>12</v>
      </c>
      <c r="B56" s="562" t="s">
        <v>38</v>
      </c>
      <c r="C56" s="563"/>
      <c r="D56" s="174">
        <f>+'Ekamut-caxs'!D57</f>
        <v>0</v>
      </c>
      <c r="E56" s="237"/>
      <c r="F56" s="87"/>
      <c r="G56" s="54"/>
      <c r="H56" s="54"/>
      <c r="I56" s="54"/>
      <c r="J56" s="43"/>
      <c r="K56" s="55"/>
      <c r="L56" s="55"/>
      <c r="M56" s="55"/>
    </row>
    <row r="57" spans="1:13" s="56" customFormat="1" ht="17.25" hidden="1">
      <c r="A57" s="48">
        <f t="shared" si="5"/>
        <v>13</v>
      </c>
      <c r="B57" s="562" t="s">
        <v>68</v>
      </c>
      <c r="C57" s="563"/>
      <c r="D57" s="174">
        <f>+'Ekamut-caxs'!D58</f>
        <v>0</v>
      </c>
      <c r="E57" s="237"/>
      <c r="F57" s="87"/>
      <c r="G57" s="54"/>
      <c r="H57" s="54"/>
      <c r="I57" s="54"/>
      <c r="J57" s="43"/>
      <c r="K57" s="55"/>
      <c r="L57" s="55"/>
      <c r="M57" s="55"/>
    </row>
    <row r="58" spans="1:13" s="56" customFormat="1" ht="17.25">
      <c r="A58" s="48">
        <v>10</v>
      </c>
      <c r="B58" s="562" t="s">
        <v>69</v>
      </c>
      <c r="C58" s="563"/>
      <c r="D58" s="174">
        <f>+'Ekamut-caxs'!D59</f>
        <v>112</v>
      </c>
      <c r="E58" s="237"/>
      <c r="F58" s="5"/>
      <c r="G58" s="54"/>
      <c r="H58" s="54"/>
      <c r="I58" s="54"/>
      <c r="J58" s="43"/>
      <c r="K58" s="55"/>
      <c r="L58" s="55"/>
      <c r="M58" s="55"/>
    </row>
    <row r="59" spans="1:13" s="56" customFormat="1" ht="17.25" hidden="1">
      <c r="A59" s="48">
        <f t="shared" si="5"/>
        <v>11</v>
      </c>
      <c r="B59" s="562" t="s">
        <v>39</v>
      </c>
      <c r="C59" s="563"/>
      <c r="D59" s="174">
        <f>+'Ekamut-caxs'!D60</f>
        <v>0</v>
      </c>
      <c r="E59" s="237"/>
      <c r="F59" s="87"/>
      <c r="G59" s="54"/>
      <c r="H59" s="54"/>
      <c r="I59" s="54"/>
      <c r="J59" s="43"/>
      <c r="K59" s="55"/>
      <c r="L59" s="55"/>
      <c r="M59" s="55"/>
    </row>
    <row r="60" spans="1:13" s="56" customFormat="1" ht="17.25" hidden="1">
      <c r="A60" s="48">
        <f t="shared" si="5"/>
        <v>12</v>
      </c>
      <c r="B60" s="562" t="s">
        <v>113</v>
      </c>
      <c r="C60" s="563"/>
      <c r="D60" s="174">
        <f>+'Ekamut-caxs'!D61</f>
        <v>0</v>
      </c>
      <c r="E60" s="237"/>
      <c r="F60" s="87"/>
      <c r="G60" s="54"/>
      <c r="H60" s="54"/>
      <c r="I60" s="54"/>
      <c r="J60" s="43"/>
      <c r="K60" s="55"/>
      <c r="L60" s="55"/>
      <c r="M60" s="55"/>
    </row>
    <row r="61" spans="1:13" s="56" customFormat="1" ht="17.25" hidden="1">
      <c r="A61" s="48">
        <f t="shared" si="5"/>
        <v>13</v>
      </c>
      <c r="B61" s="562" t="s">
        <v>40</v>
      </c>
      <c r="C61" s="563"/>
      <c r="D61" s="174">
        <f>+'Ekamut-caxs'!D62</f>
        <v>0</v>
      </c>
      <c r="E61" s="237"/>
      <c r="F61" s="87"/>
      <c r="G61" s="54"/>
      <c r="H61" s="54"/>
      <c r="I61" s="54"/>
      <c r="J61" s="43"/>
      <c r="K61" s="55"/>
      <c r="L61" s="55"/>
      <c r="M61" s="55"/>
    </row>
    <row r="62" spans="1:13" s="56" customFormat="1" ht="17.25" hidden="1">
      <c r="A62" s="48">
        <f t="shared" si="5"/>
        <v>14</v>
      </c>
      <c r="B62" s="562" t="s">
        <v>57</v>
      </c>
      <c r="C62" s="563"/>
      <c r="D62" s="174">
        <f>+'Ekamut-caxs'!D63</f>
        <v>0</v>
      </c>
      <c r="E62" s="237"/>
      <c r="F62" s="87"/>
      <c r="G62" s="54"/>
      <c r="H62" s="54"/>
      <c r="I62" s="54"/>
      <c r="J62" s="43"/>
      <c r="K62" s="55"/>
      <c r="L62" s="55"/>
      <c r="M62" s="55"/>
    </row>
    <row r="63" spans="1:13" s="56" customFormat="1" ht="17.25" hidden="1">
      <c r="A63" s="48">
        <f t="shared" si="5"/>
        <v>15</v>
      </c>
      <c r="B63" s="562" t="s">
        <v>269</v>
      </c>
      <c r="C63" s="563"/>
      <c r="D63" s="174">
        <f>+'Ekamut-caxs'!D64</f>
        <v>0</v>
      </c>
      <c r="E63" s="237"/>
      <c r="F63" s="87"/>
      <c r="G63" s="54"/>
      <c r="H63" s="54"/>
      <c r="I63" s="54"/>
      <c r="J63" s="43"/>
      <c r="K63" s="55"/>
      <c r="L63" s="55"/>
      <c r="M63" s="55"/>
    </row>
    <row r="64" spans="1:13" s="56" customFormat="1" ht="17.25" hidden="1">
      <c r="A64" s="48">
        <f>A63+1</f>
        <v>16</v>
      </c>
      <c r="B64" s="564" t="s">
        <v>228</v>
      </c>
      <c r="C64" s="565"/>
      <c r="D64" s="173">
        <f>+'Ekamut-caxs'!D65</f>
        <v>0</v>
      </c>
      <c r="E64" s="237"/>
      <c r="F64" s="87"/>
      <c r="G64" s="54"/>
      <c r="H64" s="54"/>
      <c r="I64" s="54"/>
      <c r="J64" s="43"/>
      <c r="K64" s="55"/>
      <c r="L64" s="55"/>
      <c r="M64" s="55"/>
    </row>
    <row r="65" spans="1:13" s="55" customFormat="1" ht="17.25" hidden="1">
      <c r="A65" s="48">
        <f t="shared" si="5"/>
        <v>17</v>
      </c>
      <c r="B65" s="564"/>
      <c r="C65" s="565"/>
      <c r="D65" s="173">
        <f>+'Ekamut-caxs'!D66</f>
        <v>0</v>
      </c>
      <c r="E65" s="237"/>
      <c r="F65" s="87"/>
      <c r="G65" s="54"/>
      <c r="H65" s="54"/>
      <c r="I65" s="54"/>
      <c r="J65" s="43"/>
    </row>
    <row r="66" spans="1:13" s="55" customFormat="1" ht="17.25" hidden="1">
      <c r="A66" s="48">
        <f t="shared" si="5"/>
        <v>18</v>
      </c>
      <c r="B66" s="564"/>
      <c r="C66" s="565"/>
      <c r="D66" s="173">
        <f>+'Ekamut-caxs'!D67</f>
        <v>0</v>
      </c>
      <c r="E66" s="237"/>
      <c r="F66" s="87"/>
      <c r="G66" s="54"/>
      <c r="H66" s="54"/>
      <c r="I66" s="54"/>
      <c r="J66" s="43"/>
    </row>
    <row r="67" spans="1:13" s="74" customFormat="1" ht="17.25" hidden="1">
      <c r="A67" s="48">
        <f t="shared" si="5"/>
        <v>19</v>
      </c>
      <c r="B67" s="562" t="s">
        <v>28</v>
      </c>
      <c r="C67" s="563"/>
      <c r="D67" s="174">
        <f>SUM(D68:D70)</f>
        <v>0</v>
      </c>
      <c r="E67" s="237"/>
      <c r="F67" s="86"/>
      <c r="G67" s="54"/>
      <c r="H67" s="54"/>
      <c r="I67" s="54"/>
      <c r="J67" s="54"/>
      <c r="K67" s="73"/>
      <c r="L67" s="73"/>
      <c r="M67" s="73"/>
    </row>
    <row r="68" spans="1:13" s="369" customFormat="1" hidden="1">
      <c r="A68" s="377">
        <f>+A67+0.1</f>
        <v>19.100000000000001</v>
      </c>
      <c r="B68" s="566" t="s">
        <v>29</v>
      </c>
      <c r="C68" s="567"/>
      <c r="D68" s="364"/>
      <c r="E68" s="365"/>
      <c r="F68" s="375"/>
      <c r="G68" s="368"/>
      <c r="H68" s="368"/>
      <c r="I68" s="368"/>
      <c r="J68" s="368"/>
    </row>
    <row r="69" spans="1:13" s="369" customFormat="1" hidden="1">
      <c r="A69" s="377">
        <f t="shared" ref="A69:A70" si="6">+A68+0.1</f>
        <v>19.200000000000003</v>
      </c>
      <c r="B69" s="566" t="s">
        <v>42</v>
      </c>
      <c r="C69" s="567"/>
      <c r="D69" s="364"/>
      <c r="E69" s="365"/>
      <c r="F69" s="375"/>
      <c r="G69" s="368"/>
      <c r="H69" s="368"/>
      <c r="I69" s="368"/>
      <c r="J69" s="368"/>
    </row>
    <row r="70" spans="1:13" s="376" customFormat="1" hidden="1">
      <c r="A70" s="377">
        <f t="shared" si="6"/>
        <v>19.300000000000004</v>
      </c>
      <c r="B70" s="582" t="s">
        <v>76</v>
      </c>
      <c r="C70" s="583"/>
      <c r="D70" s="370">
        <f>+'Ekamut-caxs'!D71</f>
        <v>0</v>
      </c>
      <c r="E70" s="365"/>
      <c r="F70" s="375"/>
      <c r="G70" s="368"/>
      <c r="H70" s="368"/>
      <c r="I70" s="368"/>
      <c r="J70" s="368"/>
      <c r="K70" s="369"/>
      <c r="L70" s="369"/>
      <c r="M70" s="369"/>
    </row>
    <row r="71" spans="1:13" s="73" customFormat="1" ht="17.25">
      <c r="A71" s="48">
        <v>11</v>
      </c>
      <c r="B71" s="564" t="s">
        <v>30</v>
      </c>
      <c r="C71" s="565"/>
      <c r="D71" s="173">
        <v>23.3</v>
      </c>
      <c r="E71" s="237"/>
      <c r="F71" s="86"/>
      <c r="G71" s="54"/>
      <c r="H71" s="54"/>
      <c r="I71" s="54"/>
      <c r="J71" s="54"/>
    </row>
    <row r="72" spans="1:13" s="73" customFormat="1" ht="17.25" hidden="1">
      <c r="A72" s="48">
        <f>+A71+1</f>
        <v>12</v>
      </c>
      <c r="B72" s="564" t="s">
        <v>77</v>
      </c>
      <c r="C72" s="565"/>
      <c r="D72" s="173"/>
      <c r="E72" s="237"/>
      <c r="F72" s="86" t="s">
        <v>188</v>
      </c>
      <c r="G72" s="54"/>
      <c r="H72" s="54"/>
      <c r="I72" s="54"/>
      <c r="J72" s="54"/>
    </row>
    <row r="73" spans="1:13" s="65" customFormat="1" ht="17.25" hidden="1">
      <c r="A73" s="27" t="s">
        <v>50</v>
      </c>
      <c r="B73" s="580" t="s">
        <v>53</v>
      </c>
      <c r="C73" s="581"/>
      <c r="D73" s="180">
        <f>D74+D82</f>
        <v>0</v>
      </c>
      <c r="E73" s="386"/>
      <c r="F73" s="88"/>
      <c r="G73" s="79"/>
      <c r="H73" s="79"/>
      <c r="I73" s="79"/>
      <c r="J73" s="79"/>
      <c r="K73" s="64"/>
      <c r="L73" s="64"/>
      <c r="M73" s="64"/>
    </row>
    <row r="74" spans="1:13" s="72" customFormat="1" ht="17.25" hidden="1">
      <c r="A74" s="57">
        <v>1</v>
      </c>
      <c r="B74" s="562" t="s">
        <v>82</v>
      </c>
      <c r="C74" s="563"/>
      <c r="D74" s="174">
        <f>SUM(D75:D81)</f>
        <v>0</v>
      </c>
      <c r="E74" s="237"/>
      <c r="F74" s="85"/>
      <c r="G74" s="78"/>
      <c r="H74" s="78"/>
      <c r="I74" s="78"/>
      <c r="J74" s="78"/>
      <c r="K74" s="71"/>
      <c r="L74" s="71"/>
      <c r="M74" s="71"/>
    </row>
    <row r="75" spans="1:13" s="373" customFormat="1" ht="14.25" hidden="1">
      <c r="A75" s="380">
        <f>+A74+0.1</f>
        <v>1.1000000000000001</v>
      </c>
      <c r="B75" s="566" t="s">
        <v>78</v>
      </c>
      <c r="C75" s="567"/>
      <c r="D75" s="364"/>
      <c r="E75" s="365"/>
      <c r="F75" s="374"/>
      <c r="G75" s="372"/>
      <c r="H75" s="372"/>
      <c r="I75" s="372"/>
      <c r="J75" s="372"/>
    </row>
    <row r="76" spans="1:13" s="373" customFormat="1" ht="14.25" hidden="1">
      <c r="A76" s="380">
        <f t="shared" ref="A76:A81" si="7">+A75+0.1</f>
        <v>1.2000000000000002</v>
      </c>
      <c r="B76" s="566" t="s">
        <v>79</v>
      </c>
      <c r="C76" s="567"/>
      <c r="D76" s="364"/>
      <c r="E76" s="365"/>
      <c r="F76" s="374"/>
      <c r="G76" s="372"/>
      <c r="H76" s="372"/>
      <c r="I76" s="372"/>
      <c r="J76" s="372"/>
    </row>
    <row r="77" spans="1:13" s="373" customFormat="1" ht="14.25" hidden="1">
      <c r="A77" s="380">
        <f t="shared" si="7"/>
        <v>1.3000000000000003</v>
      </c>
      <c r="B77" s="566" t="s">
        <v>80</v>
      </c>
      <c r="C77" s="567"/>
      <c r="D77" s="364"/>
      <c r="E77" s="365"/>
      <c r="F77" s="374"/>
      <c r="G77" s="372"/>
      <c r="H77" s="372"/>
      <c r="I77" s="372"/>
      <c r="J77" s="372"/>
    </row>
    <row r="78" spans="1:13" s="373" customFormat="1" ht="14.25" hidden="1">
      <c r="A78" s="380">
        <f t="shared" si="7"/>
        <v>1.4000000000000004</v>
      </c>
      <c r="B78" s="566" t="s">
        <v>183</v>
      </c>
      <c r="C78" s="567"/>
      <c r="D78" s="364"/>
      <c r="E78" s="365"/>
      <c r="F78" s="374"/>
      <c r="G78" s="372"/>
      <c r="H78" s="372"/>
      <c r="I78" s="372"/>
      <c r="J78" s="372"/>
    </row>
    <row r="79" spans="1:13" s="373" customFormat="1" ht="14.25" hidden="1">
      <c r="A79" s="380">
        <f t="shared" si="7"/>
        <v>1.5000000000000004</v>
      </c>
      <c r="B79" s="566" t="s">
        <v>58</v>
      </c>
      <c r="C79" s="567"/>
      <c r="D79" s="364"/>
      <c r="E79" s="365"/>
      <c r="F79" s="374"/>
      <c r="G79" s="372"/>
      <c r="H79" s="372"/>
      <c r="I79" s="372"/>
      <c r="J79" s="372"/>
    </row>
    <row r="80" spans="1:13" s="373" customFormat="1" ht="14.25" hidden="1">
      <c r="A80" s="380">
        <f t="shared" si="7"/>
        <v>1.6000000000000005</v>
      </c>
      <c r="B80" s="566" t="s">
        <v>59</v>
      </c>
      <c r="C80" s="567"/>
      <c r="D80" s="364"/>
      <c r="E80" s="365"/>
      <c r="F80" s="374"/>
      <c r="G80" s="372"/>
      <c r="H80" s="372"/>
      <c r="I80" s="372"/>
      <c r="J80" s="372"/>
    </row>
    <row r="81" spans="1:13" s="373" customFormat="1" ht="14.25" hidden="1">
      <c r="A81" s="380">
        <f t="shared" si="7"/>
        <v>1.7000000000000006</v>
      </c>
      <c r="B81" s="566"/>
      <c r="C81" s="567"/>
      <c r="D81" s="364"/>
      <c r="E81" s="365"/>
      <c r="F81" s="362" t="s">
        <v>245</v>
      </c>
      <c r="G81" s="372"/>
      <c r="H81" s="372"/>
      <c r="I81" s="372"/>
      <c r="J81" s="372"/>
    </row>
    <row r="82" spans="1:13" s="72" customFormat="1" ht="17.25" hidden="1">
      <c r="A82" s="57">
        <v>2</v>
      </c>
      <c r="B82" s="562" t="s">
        <v>83</v>
      </c>
      <c r="C82" s="563"/>
      <c r="D82" s="174">
        <f>SUM(D83:D85)</f>
        <v>0</v>
      </c>
      <c r="E82" s="237"/>
      <c r="F82" s="85"/>
      <c r="G82" s="78"/>
      <c r="H82" s="78"/>
      <c r="I82" s="78"/>
      <c r="J82" s="78"/>
      <c r="K82" s="71"/>
      <c r="L82" s="71"/>
      <c r="M82" s="71"/>
    </row>
    <row r="83" spans="1:13" s="373" customFormat="1" ht="14.25" hidden="1">
      <c r="A83" s="380">
        <f t="shared" ref="A83:A85" si="8">+A82+0.1</f>
        <v>2.1</v>
      </c>
      <c r="B83" s="566" t="s">
        <v>55</v>
      </c>
      <c r="C83" s="567"/>
      <c r="D83" s="364"/>
      <c r="E83" s="365"/>
      <c r="F83" s="374"/>
      <c r="G83" s="372"/>
      <c r="H83" s="372"/>
      <c r="I83" s="372"/>
      <c r="J83" s="372"/>
    </row>
    <row r="84" spans="1:13" s="373" customFormat="1" ht="14.25" hidden="1">
      <c r="A84" s="380">
        <f t="shared" si="8"/>
        <v>2.2000000000000002</v>
      </c>
      <c r="B84" s="566" t="s">
        <v>54</v>
      </c>
      <c r="C84" s="567"/>
      <c r="D84" s="364"/>
      <c r="E84" s="365"/>
      <c r="F84" s="374"/>
      <c r="G84" s="372"/>
      <c r="H84" s="372"/>
      <c r="I84" s="372"/>
      <c r="J84" s="372"/>
    </row>
    <row r="85" spans="1:13" s="373" customFormat="1" ht="14.25" hidden="1">
      <c r="A85" s="380">
        <f t="shared" si="8"/>
        <v>2.3000000000000003</v>
      </c>
      <c r="B85" s="566" t="s">
        <v>43</v>
      </c>
      <c r="C85" s="567"/>
      <c r="D85" s="364"/>
      <c r="E85" s="365"/>
      <c r="F85" s="374"/>
      <c r="G85" s="372"/>
      <c r="H85" s="372"/>
      <c r="I85" s="372"/>
      <c r="J85" s="372"/>
    </row>
    <row r="86" spans="1:13" s="65" customFormat="1" ht="17.25" hidden="1">
      <c r="A86" s="27" t="s">
        <v>51</v>
      </c>
      <c r="B86" s="574" t="s">
        <v>122</v>
      </c>
      <c r="C86" s="575"/>
      <c r="D86" s="180">
        <f>SUM(D87:D88)</f>
        <v>0</v>
      </c>
      <c r="E86" s="386"/>
      <c r="F86" s="88"/>
      <c r="G86" s="79"/>
      <c r="H86" s="79"/>
      <c r="I86" s="79"/>
      <c r="J86" s="79"/>
      <c r="K86" s="64"/>
      <c r="L86" s="64"/>
      <c r="M86" s="64"/>
    </row>
    <row r="87" spans="1:13" s="71" customFormat="1" ht="17.25" hidden="1">
      <c r="A87" s="57">
        <v>1</v>
      </c>
      <c r="B87" s="564" t="s">
        <v>11</v>
      </c>
      <c r="C87" s="565"/>
      <c r="D87" s="173"/>
      <c r="E87" s="237"/>
      <c r="F87" s="85"/>
      <c r="G87" s="78"/>
      <c r="H87" s="78"/>
      <c r="I87" s="78"/>
      <c r="J87" s="78"/>
    </row>
    <row r="88" spans="1:13" s="71" customFormat="1" ht="17.25" hidden="1">
      <c r="A88" s="57">
        <v>2</v>
      </c>
      <c r="B88" s="564"/>
      <c r="C88" s="565"/>
      <c r="D88" s="173"/>
      <c r="E88" s="237"/>
      <c r="F88" s="80"/>
      <c r="G88" s="78"/>
      <c r="H88" s="78"/>
      <c r="I88" s="78"/>
      <c r="J88" s="78"/>
    </row>
    <row r="89" spans="1:13" s="76" customFormat="1" ht="36.75" customHeight="1">
      <c r="A89" s="8" t="s">
        <v>31</v>
      </c>
      <c r="B89" s="574" t="s">
        <v>32</v>
      </c>
      <c r="C89" s="575"/>
      <c r="D89" s="180">
        <f>D18+D19-D34</f>
        <v>68.900000000003274</v>
      </c>
      <c r="E89" s="387" t="s">
        <v>197</v>
      </c>
      <c r="F89" s="568"/>
      <c r="G89" s="569"/>
      <c r="H89" s="187"/>
      <c r="I89" s="187"/>
      <c r="J89" s="164"/>
      <c r="K89" s="75"/>
      <c r="L89" s="75"/>
      <c r="M89" s="75"/>
    </row>
    <row r="90" spans="1:13" s="64" customFormat="1" ht="45" customHeight="1">
      <c r="A90" s="351"/>
      <c r="B90" s="352"/>
      <c r="C90" s="352"/>
      <c r="F90" s="88"/>
      <c r="G90" s="79"/>
      <c r="H90" s="79"/>
      <c r="I90" s="79"/>
      <c r="J90" s="79"/>
    </row>
    <row r="91" spans="1:13" s="5" customFormat="1" ht="21.75" hidden="1" customHeight="1">
      <c r="B91" s="353" t="s">
        <v>2</v>
      </c>
      <c r="C91" s="353"/>
      <c r="D91" s="195" t="s">
        <v>276</v>
      </c>
      <c r="E91" s="79"/>
      <c r="F91" s="10"/>
      <c r="G91" s="31"/>
      <c r="H91" s="31"/>
      <c r="I91" s="31"/>
      <c r="J91" s="31"/>
    </row>
    <row r="92" spans="1:13" s="2" customFormat="1" ht="13.5" hidden="1" customHeight="1">
      <c r="A92" s="5"/>
      <c r="B92" s="5" t="s">
        <v>4</v>
      </c>
      <c r="C92" s="5"/>
      <c r="D92" s="354" t="s">
        <v>87</v>
      </c>
      <c r="E92" s="355"/>
      <c r="F92" s="356"/>
      <c r="G92" s="69"/>
      <c r="H92" s="69"/>
      <c r="I92" s="69"/>
      <c r="J92" s="69"/>
    </row>
    <row r="93" spans="1:13" s="2" customFormat="1" ht="22.5" hidden="1" customHeight="1">
      <c r="B93" s="10" t="s">
        <v>6</v>
      </c>
      <c r="C93" s="10"/>
      <c r="D93" s="197" t="s">
        <v>277</v>
      </c>
      <c r="E93" s="238"/>
      <c r="F93" s="64"/>
      <c r="G93" s="69"/>
      <c r="H93" s="69"/>
      <c r="I93" s="69"/>
      <c r="J93" s="69"/>
    </row>
    <row r="94" spans="1:13" s="2" customFormat="1" ht="12" hidden="1" customHeight="1">
      <c r="D94" s="354" t="s">
        <v>87</v>
      </c>
      <c r="E94" s="355"/>
      <c r="F94" s="356"/>
      <c r="G94" s="69"/>
      <c r="H94" s="69"/>
      <c r="I94" s="69"/>
      <c r="J94" s="69"/>
    </row>
    <row r="95" spans="1:13" s="2" customFormat="1" hidden="1">
      <c r="B95" s="69" t="s">
        <v>160</v>
      </c>
      <c r="C95" s="69"/>
      <c r="D95" s="66"/>
      <c r="E95" s="66"/>
      <c r="F95" s="66"/>
      <c r="G95" s="69"/>
      <c r="H95" s="69"/>
      <c r="I95" s="69"/>
      <c r="J95" s="69"/>
    </row>
    <row r="96" spans="1:13" s="31" customFormat="1" ht="100.5" customHeight="1">
      <c r="B96" s="333" t="str">
        <f>+'Ekamut-caxs'!B80</f>
        <v>ԵՐԵՎԱՆԻ ՔԱՂԱՔԱՊԵՏ՝</v>
      </c>
      <c r="C96" s="33"/>
      <c r="D96" s="548" t="str">
        <f>+'Ekamut-caxs'!D80</f>
        <v>ՏԻԳՐԱՆ ԱՎԻՆՅԱՆ</v>
      </c>
      <c r="E96" s="79"/>
    </row>
    <row r="97" spans="6:10" s="66" customFormat="1">
      <c r="F97" s="83"/>
      <c r="G97" s="69"/>
      <c r="H97" s="69"/>
      <c r="I97" s="69"/>
      <c r="J97" s="69"/>
    </row>
    <row r="98" spans="6:10" s="66" customFormat="1">
      <c r="F98" s="83"/>
      <c r="G98" s="69"/>
      <c r="H98" s="69"/>
      <c r="I98" s="69"/>
      <c r="J98" s="69"/>
    </row>
    <row r="99" spans="6:10" s="66" customFormat="1">
      <c r="F99" s="83"/>
      <c r="G99" s="69"/>
      <c r="H99" s="69"/>
      <c r="I99" s="69"/>
      <c r="J99" s="69"/>
    </row>
    <row r="100" spans="6:10" s="66" customFormat="1">
      <c r="F100" s="83"/>
      <c r="G100" s="69"/>
      <c r="H100" s="69"/>
      <c r="I100" s="69"/>
      <c r="J100" s="69"/>
    </row>
    <row r="101" spans="6:10" s="66" customFormat="1">
      <c r="F101" s="83"/>
      <c r="G101" s="69"/>
      <c r="H101" s="69"/>
      <c r="I101" s="69"/>
      <c r="J101" s="69"/>
    </row>
    <row r="102" spans="6:10" s="66" customFormat="1">
      <c r="F102" s="83"/>
      <c r="G102" s="69"/>
      <c r="H102" s="69"/>
      <c r="I102" s="69"/>
      <c r="J102" s="69"/>
    </row>
    <row r="103" spans="6:10" s="66" customFormat="1">
      <c r="F103" s="83"/>
      <c r="G103" s="69"/>
      <c r="H103" s="69"/>
      <c r="I103" s="69"/>
      <c r="J103" s="69"/>
    </row>
    <row r="104" spans="6:10" s="66" customFormat="1">
      <c r="F104" s="83"/>
      <c r="G104" s="69"/>
      <c r="H104" s="69"/>
      <c r="I104" s="69"/>
      <c r="J104" s="69"/>
    </row>
    <row r="105" spans="6:10" s="66" customFormat="1">
      <c r="F105" s="83"/>
      <c r="G105" s="69"/>
      <c r="H105" s="69"/>
      <c r="I105" s="69"/>
      <c r="J105" s="69"/>
    </row>
    <row r="106" spans="6:10" s="66" customFormat="1">
      <c r="F106" s="83"/>
      <c r="G106" s="69"/>
      <c r="H106" s="69"/>
      <c r="I106" s="69"/>
      <c r="J106" s="69"/>
    </row>
    <row r="107" spans="6:10" s="66" customFormat="1">
      <c r="F107" s="83"/>
      <c r="G107" s="69"/>
      <c r="H107" s="69"/>
      <c r="I107" s="69"/>
      <c r="J107" s="69"/>
    </row>
    <row r="108" spans="6:10" s="66" customFormat="1">
      <c r="F108" s="83"/>
      <c r="G108" s="69"/>
      <c r="H108" s="69"/>
      <c r="I108" s="69"/>
      <c r="J108" s="69"/>
    </row>
    <row r="109" spans="6:10" s="66" customFormat="1">
      <c r="F109" s="83"/>
      <c r="G109" s="69"/>
      <c r="H109" s="69"/>
      <c r="I109" s="69"/>
      <c r="J109" s="69"/>
    </row>
    <row r="110" spans="6:10" s="66" customFormat="1">
      <c r="F110" s="83"/>
      <c r="G110" s="69"/>
      <c r="H110" s="69"/>
      <c r="I110" s="69"/>
      <c r="J110" s="69"/>
    </row>
    <row r="111" spans="6:10" s="66" customFormat="1">
      <c r="F111" s="83"/>
      <c r="G111" s="69"/>
      <c r="H111" s="69"/>
      <c r="I111" s="69"/>
      <c r="J111" s="69"/>
    </row>
    <row r="112" spans="6:10" s="66" customFormat="1">
      <c r="F112" s="83"/>
      <c r="G112" s="69"/>
      <c r="H112" s="69"/>
      <c r="I112" s="69"/>
      <c r="J112" s="69"/>
    </row>
    <row r="113" spans="6:10" s="66" customFormat="1">
      <c r="F113" s="83"/>
      <c r="G113" s="69"/>
      <c r="H113" s="69"/>
      <c r="I113" s="69"/>
      <c r="J113" s="69"/>
    </row>
    <row r="114" spans="6:10" s="66" customFormat="1">
      <c r="F114" s="83"/>
      <c r="G114" s="69"/>
      <c r="H114" s="69"/>
      <c r="I114" s="69"/>
      <c r="J114" s="69"/>
    </row>
    <row r="115" spans="6:10" s="66" customFormat="1">
      <c r="F115" s="83"/>
      <c r="G115" s="69"/>
      <c r="H115" s="69"/>
      <c r="I115" s="69"/>
      <c r="J115" s="69"/>
    </row>
    <row r="116" spans="6:10" s="66" customFormat="1">
      <c r="F116" s="83"/>
      <c r="G116" s="69"/>
      <c r="H116" s="69"/>
      <c r="I116" s="69"/>
      <c r="J116" s="69"/>
    </row>
    <row r="117" spans="6:10" s="66" customFormat="1">
      <c r="F117" s="83"/>
      <c r="G117" s="69"/>
      <c r="H117" s="69"/>
      <c r="I117" s="69"/>
      <c r="J117" s="69"/>
    </row>
    <row r="118" spans="6:10" s="66" customFormat="1">
      <c r="F118" s="83"/>
      <c r="G118" s="69"/>
      <c r="H118" s="69"/>
      <c r="I118" s="69"/>
      <c r="J118" s="69"/>
    </row>
  </sheetData>
  <sheetProtection formatCells="0" formatColumns="0" formatRows="0" insertColumns="0" insertRows="0" insertHyperlinks="0" deleteColumns="0" deleteRows="0" sort="0" autoFilter="0" pivotTables="0"/>
  <mergeCells count="77">
    <mergeCell ref="B44:C44"/>
    <mergeCell ref="B37:C37"/>
    <mergeCell ref="B38:C38"/>
    <mergeCell ref="B39:C39"/>
    <mergeCell ref="B34:C34"/>
    <mergeCell ref="B35:C35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2:C72"/>
    <mergeCell ref="B73:C73"/>
    <mergeCell ref="B74:C74"/>
    <mergeCell ref="B68:C68"/>
    <mergeCell ref="B69:C69"/>
    <mergeCell ref="B70:C70"/>
    <mergeCell ref="B65:C65"/>
    <mergeCell ref="B66:C66"/>
    <mergeCell ref="B67:C67"/>
    <mergeCell ref="B71:C71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24" zoomScaleSheetLayoutView="100" workbookViewId="0">
      <selection activeCell="F41" sqref="F41"/>
    </sheetView>
  </sheetViews>
  <sheetFormatPr defaultColWidth="9.140625" defaultRowHeight="13.5"/>
  <cols>
    <col min="1" max="1" width="7.140625" style="16" customWidth="1"/>
    <col min="2" max="2" width="55.28515625" style="12" customWidth="1"/>
    <col min="3" max="3" width="14.28515625" style="12" customWidth="1"/>
    <col min="4" max="4" width="15" style="12" customWidth="1"/>
    <col min="5" max="5" width="12.140625" style="12" customWidth="1"/>
    <col min="6" max="6" width="47.42578125" style="12" customWidth="1"/>
    <col min="7" max="7" width="44.5703125" style="11" customWidth="1"/>
    <col min="8" max="18" width="9.140625" style="11"/>
    <col min="19" max="16384" width="9.140625" style="12"/>
  </cols>
  <sheetData>
    <row r="1" spans="1:18" ht="16.5" customHeight="1">
      <c r="A1" s="584" t="s">
        <v>48</v>
      </c>
      <c r="B1" s="584"/>
      <c r="C1" s="584"/>
      <c r="D1" s="584"/>
      <c r="E1" s="584"/>
      <c r="F1" s="584"/>
    </row>
    <row r="2" spans="1:18" s="14" customFormat="1" ht="25.5" customHeight="1">
      <c r="A2" s="571" t="str">
        <f>+'Ekamut-caxs'!A14</f>
        <v xml:space="preserve">«Թիվ 5 գրադարան» ՀՈԱԿ -ի </v>
      </c>
      <c r="B2" s="571"/>
      <c r="C2" s="571"/>
      <c r="D2" s="571"/>
      <c r="E2" s="571"/>
      <c r="F2" s="571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25.5" customHeight="1">
      <c r="A3" s="587" t="s">
        <v>261</v>
      </c>
      <c r="B3" s="587"/>
      <c r="C3" s="587"/>
      <c r="D3" s="587"/>
      <c r="E3" s="587"/>
      <c r="F3" s="587"/>
      <c r="G3" s="15"/>
      <c r="H3" s="15"/>
      <c r="I3" s="15"/>
    </row>
    <row r="4" spans="1:18" ht="20.25" customHeight="1">
      <c r="F4" s="17" t="s">
        <v>0</v>
      </c>
    </row>
    <row r="5" spans="1:18" ht="75" customHeight="1">
      <c r="A5" s="52" t="s">
        <v>3</v>
      </c>
      <c r="B5" s="53" t="s">
        <v>24</v>
      </c>
      <c r="C5" s="162" t="s">
        <v>168</v>
      </c>
      <c r="D5" s="162" t="s">
        <v>169</v>
      </c>
      <c r="E5" s="53" t="s">
        <v>44</v>
      </c>
      <c r="F5" s="230" t="str">
        <f>+'Dramakani hamematakan'!F5</f>
        <v>Ծանոթություն հոդվածային ավելացումների վերաբերյալ</v>
      </c>
    </row>
    <row r="6" spans="1:18" s="14" customFormat="1" ht="31.5" customHeight="1">
      <c r="A6" s="50" t="s">
        <v>7</v>
      </c>
      <c r="B6" s="51" t="s">
        <v>116</v>
      </c>
      <c r="C6" s="191">
        <f>SUM(C7:C17,C20:C22)</f>
        <v>12362.300000000001</v>
      </c>
      <c r="D6" s="191">
        <f>SUM(D7:D17,D20:D22)</f>
        <v>12362.1</v>
      </c>
      <c r="E6" s="334">
        <f t="shared" ref="E6:E59" si="0">D6-C6</f>
        <v>-0.2000000000007276</v>
      </c>
      <c r="F6" s="232"/>
      <c r="G6" s="558"/>
      <c r="H6" s="558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45" customFormat="1" ht="18.75" customHeight="1">
      <c r="A7" s="48">
        <v>1</v>
      </c>
      <c r="B7" s="175" t="s">
        <v>109</v>
      </c>
      <c r="C7" s="181">
        <v>11447.2</v>
      </c>
      <c r="D7" s="182">
        <f>+'Ekamut-caxs'!D18</f>
        <v>11447.2</v>
      </c>
      <c r="E7" s="335">
        <f t="shared" si="0"/>
        <v>0</v>
      </c>
      <c r="F7" s="181"/>
      <c r="G7" s="558"/>
      <c r="H7" s="558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spans="1:18" s="45" customFormat="1" ht="37.5" hidden="1" customHeight="1">
      <c r="A8" s="48">
        <v>2</v>
      </c>
      <c r="B8" s="300" t="s">
        <v>181</v>
      </c>
      <c r="C8" s="181"/>
      <c r="D8" s="182">
        <f>+'Ekamut-caxs'!D19</f>
        <v>0</v>
      </c>
      <c r="E8" s="182">
        <f>D8-C8</f>
        <v>0</v>
      </c>
      <c r="F8" s="181"/>
      <c r="G8" s="555"/>
      <c r="H8" s="555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spans="1:18" s="45" customFormat="1" ht="37.5" hidden="1" customHeight="1">
      <c r="A9" s="48">
        <v>3</v>
      </c>
      <c r="B9" s="300" t="s">
        <v>234</v>
      </c>
      <c r="C9" s="181"/>
      <c r="D9" s="182">
        <f>+'Ekamut-caxs'!D20</f>
        <v>0</v>
      </c>
      <c r="E9" s="182">
        <f t="shared" ref="E9:E16" si="1">D9-C9</f>
        <v>0</v>
      </c>
      <c r="F9" s="181"/>
      <c r="G9" s="558"/>
      <c r="H9" s="558"/>
      <c r="I9" s="44"/>
      <c r="J9" s="44"/>
      <c r="K9" s="44"/>
      <c r="L9" s="44"/>
      <c r="M9" s="44"/>
      <c r="N9" s="44"/>
      <c r="O9" s="44"/>
      <c r="P9" s="44"/>
      <c r="Q9" s="44"/>
      <c r="R9" s="44"/>
    </row>
    <row r="10" spans="1:18" s="45" customFormat="1" ht="39" hidden="1" customHeight="1">
      <c r="A10" s="48">
        <v>4</v>
      </c>
      <c r="B10" s="184" t="str">
        <f>+'Ekamut-caxs'!B21</f>
        <v>Վճարովի ծառայություններից (գեղագիտական ուսուցում)</v>
      </c>
      <c r="C10" s="181"/>
      <c r="D10" s="182">
        <f>+'Ekamut-caxs'!D21</f>
        <v>0</v>
      </c>
      <c r="E10" s="182">
        <f t="shared" si="1"/>
        <v>0</v>
      </c>
      <c r="F10" s="181"/>
      <c r="G10" s="558"/>
      <c r="H10" s="558"/>
      <c r="I10" s="44"/>
      <c r="J10" s="44"/>
      <c r="K10" s="44"/>
      <c r="L10" s="44"/>
      <c r="M10" s="44"/>
      <c r="N10" s="44"/>
      <c r="O10" s="44"/>
      <c r="P10" s="44"/>
      <c r="Q10" s="44"/>
      <c r="R10" s="44"/>
    </row>
    <row r="11" spans="1:18" s="45" customFormat="1" ht="18.75" hidden="1" customHeight="1">
      <c r="A11" s="48">
        <v>5</v>
      </c>
      <c r="B11" s="175" t="s">
        <v>46</v>
      </c>
      <c r="C11" s="183"/>
      <c r="D11" s="182">
        <f>+'Ekamut-caxs'!D22</f>
        <v>0</v>
      </c>
      <c r="E11" s="182">
        <f t="shared" si="1"/>
        <v>0</v>
      </c>
      <c r="F11" s="181"/>
      <c r="G11" s="558"/>
      <c r="H11" s="558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spans="1:18" s="45" customFormat="1" ht="18.75" hidden="1" customHeight="1">
      <c r="A12" s="48">
        <v>6</v>
      </c>
      <c r="B12" s="175" t="s">
        <v>56</v>
      </c>
      <c r="C12" s="183"/>
      <c r="D12" s="182">
        <f>+'Ekamut-caxs'!D23</f>
        <v>0</v>
      </c>
      <c r="E12" s="182">
        <f t="shared" si="1"/>
        <v>0</v>
      </c>
      <c r="F12" s="181"/>
      <c r="G12" s="558"/>
      <c r="H12" s="558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1:18" s="45" customFormat="1" ht="18.75" hidden="1" customHeight="1">
      <c r="A13" s="48">
        <v>7</v>
      </c>
      <c r="B13" s="14" t="s">
        <v>180</v>
      </c>
      <c r="C13" s="183"/>
      <c r="D13" s="182">
        <f>+'Ekamut-caxs'!D24</f>
        <v>0</v>
      </c>
      <c r="E13" s="182">
        <f t="shared" si="1"/>
        <v>0</v>
      </c>
      <c r="F13" s="181"/>
      <c r="G13" s="558"/>
      <c r="H13" s="558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1:18" s="45" customFormat="1" ht="39" hidden="1" customHeight="1">
      <c r="A14" s="48">
        <v>8</v>
      </c>
      <c r="B14" s="350" t="s">
        <v>240</v>
      </c>
      <c r="C14" s="183"/>
      <c r="D14" s="182">
        <f>+'Ekamut-caxs'!D25</f>
        <v>0</v>
      </c>
      <c r="E14" s="182">
        <f t="shared" si="1"/>
        <v>0</v>
      </c>
      <c r="F14" s="181"/>
      <c r="G14" s="588"/>
      <c r="H14" s="588"/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spans="1:18" s="418" customFormat="1" ht="18.75" hidden="1" customHeight="1">
      <c r="A15" s="413">
        <v>8.1</v>
      </c>
      <c r="B15" s="414"/>
      <c r="C15" s="415"/>
      <c r="D15" s="416">
        <f>+'Ekamut-caxs'!D26</f>
        <v>0</v>
      </c>
      <c r="E15" s="416">
        <f t="shared" si="1"/>
        <v>0</v>
      </c>
      <c r="F15" s="417"/>
      <c r="G15" s="410"/>
      <c r="H15" s="410"/>
      <c r="I15" s="363"/>
      <c r="J15" s="363"/>
      <c r="K15" s="363"/>
      <c r="L15" s="363"/>
      <c r="M15" s="363"/>
      <c r="N15" s="363"/>
      <c r="O15" s="363"/>
      <c r="P15" s="363"/>
      <c r="Q15" s="363"/>
      <c r="R15" s="363"/>
    </row>
    <row r="16" spans="1:18" s="418" customFormat="1" ht="19.5" hidden="1" customHeight="1">
      <c r="A16" s="413">
        <v>8.1999999999999993</v>
      </c>
      <c r="B16" s="414"/>
      <c r="C16" s="415"/>
      <c r="D16" s="416">
        <f>+'Ekamut-caxs'!D27</f>
        <v>0</v>
      </c>
      <c r="E16" s="416">
        <f t="shared" si="1"/>
        <v>0</v>
      </c>
      <c r="F16" s="417"/>
      <c r="G16" s="410"/>
      <c r="H16" s="410"/>
      <c r="I16" s="363"/>
      <c r="J16" s="363"/>
      <c r="K16" s="363"/>
      <c r="L16" s="363"/>
      <c r="M16" s="363"/>
      <c r="N16" s="363"/>
      <c r="O16" s="363"/>
      <c r="P16" s="363"/>
      <c r="Q16" s="363"/>
      <c r="R16" s="363"/>
    </row>
    <row r="17" spans="1:18" s="45" customFormat="1" ht="18.75" customHeight="1">
      <c r="A17" s="48">
        <v>2</v>
      </c>
      <c r="B17" s="184" t="s">
        <v>114</v>
      </c>
      <c r="C17" s="185">
        <f>SUM(C18:C19)</f>
        <v>914.9</v>
      </c>
      <c r="D17" s="182">
        <f>+'Ekamut-caxs'!D28</f>
        <v>914.9</v>
      </c>
      <c r="E17" s="182">
        <f t="shared" si="0"/>
        <v>0</v>
      </c>
      <c r="F17" s="181"/>
      <c r="G17" s="588"/>
      <c r="H17" s="588"/>
      <c r="I17" s="44"/>
      <c r="J17" s="44"/>
      <c r="K17" s="44"/>
      <c r="L17" s="44"/>
      <c r="M17" s="44"/>
      <c r="N17" s="44"/>
      <c r="O17" s="44"/>
      <c r="P17" s="44"/>
      <c r="Q17" s="44"/>
      <c r="R17" s="44"/>
    </row>
    <row r="18" spans="1:18" s="418" customFormat="1" ht="18.75" customHeight="1">
      <c r="A18" s="419">
        <v>2.1</v>
      </c>
      <c r="B18" s="420" t="s">
        <v>65</v>
      </c>
      <c r="C18" s="415">
        <v>914.9</v>
      </c>
      <c r="D18" s="416">
        <f>+'Ekamut-caxs'!D29</f>
        <v>914.9</v>
      </c>
      <c r="E18" s="416">
        <f t="shared" si="0"/>
        <v>0</v>
      </c>
      <c r="F18" s="417"/>
      <c r="G18" s="589"/>
      <c r="H18" s="589"/>
      <c r="I18" s="363"/>
      <c r="J18" s="363"/>
      <c r="K18" s="363"/>
      <c r="L18" s="363"/>
      <c r="M18" s="363"/>
      <c r="N18" s="363"/>
      <c r="O18" s="363"/>
      <c r="P18" s="363"/>
      <c r="Q18" s="363"/>
      <c r="R18" s="363"/>
    </row>
    <row r="19" spans="1:18" s="418" customFormat="1" ht="18.75" hidden="1" customHeight="1">
      <c r="A19" s="413">
        <v>9.1999999999999993</v>
      </c>
      <c r="B19" s="420" t="s">
        <v>66</v>
      </c>
      <c r="C19" s="415"/>
      <c r="D19" s="416">
        <f>+'Ekamut-caxs'!D30</f>
        <v>0</v>
      </c>
      <c r="E19" s="416">
        <f t="shared" si="0"/>
        <v>0</v>
      </c>
      <c r="F19" s="417"/>
      <c r="G19" s="549"/>
      <c r="H19" s="549"/>
      <c r="I19" s="363"/>
      <c r="J19" s="363"/>
      <c r="K19" s="363"/>
      <c r="L19" s="363"/>
      <c r="M19" s="363"/>
      <c r="N19" s="363"/>
      <c r="O19" s="363"/>
      <c r="P19" s="363"/>
      <c r="Q19" s="363"/>
      <c r="R19" s="363"/>
    </row>
    <row r="20" spans="1:18" s="45" customFormat="1" ht="18.75" hidden="1" customHeight="1">
      <c r="A20" s="48">
        <v>10</v>
      </c>
      <c r="B20" s="176" t="s">
        <v>8</v>
      </c>
      <c r="C20" s="183"/>
      <c r="D20" s="182">
        <f>+'Ekamut-caxs'!D31</f>
        <v>0</v>
      </c>
      <c r="E20" s="182">
        <f t="shared" si="0"/>
        <v>0</v>
      </c>
      <c r="F20" s="181"/>
      <c r="G20" s="553"/>
      <c r="H20" s="553"/>
      <c r="I20" s="44"/>
      <c r="J20" s="44"/>
      <c r="K20" s="44"/>
      <c r="L20" s="44"/>
      <c r="M20" s="44"/>
      <c r="N20" s="44"/>
      <c r="O20" s="44"/>
      <c r="P20" s="44"/>
      <c r="Q20" s="44"/>
      <c r="R20" s="44"/>
    </row>
    <row r="21" spans="1:18" s="45" customFormat="1" ht="18.75" customHeight="1">
      <c r="A21" s="49">
        <v>3</v>
      </c>
      <c r="B21" s="447" t="s">
        <v>275</v>
      </c>
      <c r="C21" s="537">
        <v>0.2</v>
      </c>
      <c r="D21" s="181">
        <f>+'Ekamut-caxs'!D32</f>
        <v>0</v>
      </c>
      <c r="E21" s="181">
        <f>D21-C21</f>
        <v>-0.2</v>
      </c>
      <c r="F21" s="181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</row>
    <row r="22" spans="1:18" s="45" customFormat="1" ht="18.75" hidden="1" customHeight="1">
      <c r="A22" s="48">
        <v>12</v>
      </c>
      <c r="B22" s="177"/>
      <c r="C22" s="183"/>
      <c r="D22" s="181">
        <f>+'Ekamut-caxs'!D33</f>
        <v>0</v>
      </c>
      <c r="E22" s="181">
        <f>D22-C22</f>
        <v>0</v>
      </c>
      <c r="F22" s="181"/>
      <c r="G22" s="44" t="s">
        <v>241</v>
      </c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</row>
    <row r="23" spans="1:18" s="14" customFormat="1" ht="29.25" customHeight="1">
      <c r="A23" s="50" t="s">
        <v>9</v>
      </c>
      <c r="B23" s="47" t="s">
        <v>117</v>
      </c>
      <c r="C23" s="192">
        <f>SUM(C24,C28:C33,C34:C55,C57:C58)</f>
        <v>12362.3</v>
      </c>
      <c r="D23" s="192">
        <f>SUM(D24,D28:D33,D34:D55,D57:D58)</f>
        <v>12362.099999999999</v>
      </c>
      <c r="E23" s="334">
        <f t="shared" si="0"/>
        <v>-0.2000000000007276</v>
      </c>
      <c r="F23" s="232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45" customFormat="1" ht="21" customHeight="1">
      <c r="A24" s="48">
        <v>1</v>
      </c>
      <c r="B24" s="178" t="s">
        <v>10</v>
      </c>
      <c r="C24" s="183">
        <v>10416</v>
      </c>
      <c r="D24" s="185">
        <f>+'Ekamut-caxs'!D37</f>
        <v>10696.1</v>
      </c>
      <c r="E24" s="182">
        <f t="shared" si="0"/>
        <v>280.10000000000036</v>
      </c>
      <c r="F24" s="181"/>
      <c r="G24" s="558"/>
      <c r="H24" s="558"/>
      <c r="I24" s="44"/>
      <c r="J24" s="44"/>
      <c r="K24" s="44"/>
      <c r="L24" s="44"/>
      <c r="M24" s="44"/>
      <c r="N24" s="44"/>
      <c r="O24" s="44"/>
      <c r="P24" s="44"/>
      <c r="Q24" s="44"/>
      <c r="R24" s="44"/>
    </row>
    <row r="25" spans="1:18" s="424" customFormat="1" ht="21" hidden="1" customHeight="1">
      <c r="A25" s="419">
        <v>1.1000000000000001</v>
      </c>
      <c r="B25" s="421" t="s">
        <v>110</v>
      </c>
      <c r="C25" s="415"/>
      <c r="D25" s="422">
        <f>+'Ekamut-caxs'!D38</f>
        <v>0</v>
      </c>
      <c r="E25" s="416">
        <f>D25-C25</f>
        <v>0</v>
      </c>
      <c r="F25" s="417"/>
      <c r="G25" s="559"/>
      <c r="H25" s="559"/>
      <c r="I25" s="423"/>
      <c r="J25" s="423"/>
      <c r="K25" s="423"/>
      <c r="L25" s="423"/>
      <c r="M25" s="423"/>
      <c r="N25" s="423"/>
      <c r="O25" s="423"/>
      <c r="P25" s="423"/>
      <c r="Q25" s="423"/>
      <c r="R25" s="423"/>
    </row>
    <row r="26" spans="1:18" s="424" customFormat="1" ht="19.5" customHeight="1">
      <c r="A26" s="419">
        <v>1.1000000000000001</v>
      </c>
      <c r="B26" s="421" t="s">
        <v>11</v>
      </c>
      <c r="C26" s="415"/>
      <c r="D26" s="422">
        <f>+'Ekamut-caxs'!D39</f>
        <v>360</v>
      </c>
      <c r="E26" s="416">
        <f>D26-C26</f>
        <v>360</v>
      </c>
      <c r="F26" s="417" t="s">
        <v>278</v>
      </c>
      <c r="G26" s="559"/>
      <c r="H26" s="559"/>
      <c r="I26" s="423"/>
      <c r="J26" s="423"/>
      <c r="K26" s="423"/>
      <c r="L26" s="423"/>
      <c r="M26" s="423"/>
      <c r="N26" s="423"/>
      <c r="O26" s="423"/>
      <c r="P26" s="423"/>
      <c r="Q26" s="423"/>
      <c r="R26" s="423"/>
    </row>
    <row r="27" spans="1:18" s="424" customFormat="1" hidden="1">
      <c r="A27" s="419">
        <v>1.3</v>
      </c>
      <c r="B27" s="421" t="str">
        <f>+'Ekamut-caxs'!B40</f>
        <v>կամավոր ատեստավորման գծով լրավճար</v>
      </c>
      <c r="C27" s="415"/>
      <c r="D27" s="422">
        <f>+'Ekamut-caxs'!D40</f>
        <v>0</v>
      </c>
      <c r="E27" s="416">
        <f>D27-C27</f>
        <v>0</v>
      </c>
      <c r="F27" s="417"/>
      <c r="G27" s="559"/>
      <c r="H27" s="559"/>
      <c r="I27" s="423"/>
      <c r="J27" s="423"/>
      <c r="K27" s="423"/>
      <c r="L27" s="423"/>
      <c r="M27" s="423"/>
      <c r="N27" s="423"/>
      <c r="O27" s="423"/>
      <c r="P27" s="423"/>
      <c r="Q27" s="423"/>
      <c r="R27" s="423"/>
    </row>
    <row r="28" spans="1:18" s="45" customFormat="1" ht="21" customHeight="1">
      <c r="A28" s="48">
        <v>2</v>
      </c>
      <c r="B28" s="175" t="s">
        <v>13</v>
      </c>
      <c r="C28" s="183">
        <v>178.9</v>
      </c>
      <c r="D28" s="185">
        <f>+'Ekamut-caxs'!D41</f>
        <v>180.9</v>
      </c>
      <c r="E28" s="182">
        <f t="shared" si="0"/>
        <v>2</v>
      </c>
      <c r="F28" s="181"/>
      <c r="G28" s="558"/>
      <c r="H28" s="558"/>
      <c r="I28" s="44"/>
      <c r="J28" s="44"/>
      <c r="K28" s="44"/>
      <c r="L28" s="44"/>
      <c r="M28" s="44"/>
      <c r="N28" s="44"/>
      <c r="O28" s="44"/>
      <c r="P28" s="44"/>
      <c r="Q28" s="44"/>
      <c r="R28" s="44"/>
    </row>
    <row r="29" spans="1:18" s="45" customFormat="1" ht="21" customHeight="1">
      <c r="A29" s="48">
        <v>3</v>
      </c>
      <c r="B29" s="175" t="s">
        <v>12</v>
      </c>
      <c r="C29" s="183">
        <v>75.099999999999994</v>
      </c>
      <c r="D29" s="185">
        <f>+'Ekamut-caxs'!D42</f>
        <v>89.8</v>
      </c>
      <c r="E29" s="182">
        <f t="shared" si="0"/>
        <v>14.700000000000003</v>
      </c>
      <c r="F29" s="181"/>
      <c r="G29" s="558"/>
      <c r="H29" s="558"/>
      <c r="I29" s="44"/>
      <c r="J29" s="44"/>
      <c r="K29" s="44"/>
      <c r="L29" s="44"/>
      <c r="M29" s="44"/>
      <c r="N29" s="44"/>
      <c r="O29" s="44"/>
      <c r="P29" s="44"/>
      <c r="Q29" s="44"/>
      <c r="R29" s="44"/>
    </row>
    <row r="30" spans="1:18" s="45" customFormat="1" ht="21" customHeight="1">
      <c r="A30" s="48">
        <v>4</v>
      </c>
      <c r="B30" s="175" t="s">
        <v>14</v>
      </c>
      <c r="C30" s="183">
        <v>6</v>
      </c>
      <c r="D30" s="185">
        <f>+'Ekamut-caxs'!D43</f>
        <v>5.6</v>
      </c>
      <c r="E30" s="182">
        <f t="shared" si="0"/>
        <v>-0.40000000000000036</v>
      </c>
      <c r="F30" s="181"/>
      <c r="G30" s="558"/>
      <c r="H30" s="558"/>
      <c r="I30" s="44"/>
      <c r="J30" s="44"/>
      <c r="K30" s="44"/>
      <c r="L30" s="44"/>
      <c r="M30" s="44"/>
      <c r="N30" s="44"/>
      <c r="O30" s="44"/>
      <c r="P30" s="44"/>
      <c r="Q30" s="44"/>
      <c r="R30" s="44"/>
    </row>
    <row r="31" spans="1:18" s="45" customFormat="1" ht="21" customHeight="1">
      <c r="A31" s="48">
        <v>5</v>
      </c>
      <c r="B31" s="175" t="s">
        <v>15</v>
      </c>
      <c r="C31" s="183">
        <v>9.3000000000000007</v>
      </c>
      <c r="D31" s="185">
        <f>+'Ekamut-caxs'!D44</f>
        <v>9.3000000000000007</v>
      </c>
      <c r="E31" s="182">
        <f t="shared" si="0"/>
        <v>0</v>
      </c>
      <c r="F31" s="181"/>
      <c r="G31" s="558"/>
      <c r="H31" s="558"/>
      <c r="I31" s="44"/>
      <c r="J31" s="44"/>
      <c r="K31" s="44"/>
      <c r="L31" s="44"/>
      <c r="M31" s="44"/>
      <c r="N31" s="44"/>
      <c r="O31" s="44"/>
      <c r="P31" s="44"/>
      <c r="Q31" s="44"/>
      <c r="R31" s="44"/>
    </row>
    <row r="32" spans="1:18" s="45" customFormat="1" ht="21" hidden="1" customHeight="1">
      <c r="A32" s="48">
        <v>6</v>
      </c>
      <c r="B32" s="175" t="s">
        <v>16</v>
      </c>
      <c r="C32" s="183"/>
      <c r="D32" s="185">
        <f>+'Ekamut-caxs'!D45</f>
        <v>0</v>
      </c>
      <c r="E32" s="182">
        <f t="shared" si="0"/>
        <v>0</v>
      </c>
      <c r="F32" s="181"/>
      <c r="G32" s="558"/>
      <c r="H32" s="558"/>
      <c r="I32" s="44"/>
      <c r="J32" s="44"/>
      <c r="K32" s="44"/>
      <c r="L32" s="44"/>
      <c r="M32" s="44"/>
      <c r="N32" s="44"/>
      <c r="O32" s="44"/>
      <c r="P32" s="44"/>
      <c r="Q32" s="44"/>
      <c r="R32" s="44"/>
    </row>
    <row r="33" spans="1:18" s="45" customFormat="1" ht="21" customHeight="1">
      <c r="A33" s="48">
        <v>6</v>
      </c>
      <c r="B33" s="175" t="s">
        <v>270</v>
      </c>
      <c r="C33" s="185">
        <v>156</v>
      </c>
      <c r="D33" s="185">
        <f>+'Ekamut-caxs'!D46</f>
        <v>156</v>
      </c>
      <c r="E33" s="182">
        <f t="shared" si="0"/>
        <v>0</v>
      </c>
      <c r="F33" s="181"/>
      <c r="G33" s="558"/>
      <c r="H33" s="558"/>
      <c r="I33" s="44"/>
      <c r="J33" s="44"/>
      <c r="K33" s="44"/>
      <c r="L33" s="44"/>
      <c r="M33" s="44"/>
      <c r="N33" s="44"/>
      <c r="O33" s="44"/>
      <c r="P33" s="44"/>
      <c r="Q33" s="44"/>
      <c r="R33" s="44"/>
    </row>
    <row r="34" spans="1:18" s="45" customFormat="1" ht="21" hidden="1" customHeight="1">
      <c r="A34" s="48">
        <v>8</v>
      </c>
      <c r="B34" s="175" t="s">
        <v>18</v>
      </c>
      <c r="C34" s="183"/>
      <c r="D34" s="185">
        <f>+'Ekamut-caxs'!D47</f>
        <v>0</v>
      </c>
      <c r="E34" s="182">
        <f t="shared" si="0"/>
        <v>0</v>
      </c>
      <c r="F34" s="181"/>
      <c r="G34" s="558"/>
      <c r="H34" s="558"/>
      <c r="I34" s="44"/>
      <c r="J34" s="44"/>
      <c r="K34" s="44"/>
      <c r="L34" s="44"/>
      <c r="M34" s="44"/>
      <c r="N34" s="44"/>
      <c r="O34" s="44"/>
      <c r="P34" s="44"/>
      <c r="Q34" s="44"/>
      <c r="R34" s="44"/>
    </row>
    <row r="35" spans="1:18" s="45" customFormat="1" ht="21" customHeight="1">
      <c r="A35" s="48">
        <v>7</v>
      </c>
      <c r="B35" s="175" t="s">
        <v>268</v>
      </c>
      <c r="C35" s="183">
        <v>155.1</v>
      </c>
      <c r="D35" s="185">
        <f>+'Ekamut-caxs'!D48</f>
        <v>155.1</v>
      </c>
      <c r="E35" s="182">
        <f t="shared" si="0"/>
        <v>0</v>
      </c>
      <c r="F35" s="181"/>
      <c r="G35" s="558"/>
      <c r="H35" s="558"/>
      <c r="I35" s="44"/>
      <c r="J35" s="44"/>
      <c r="K35" s="44"/>
      <c r="L35" s="44"/>
      <c r="M35" s="44"/>
      <c r="N35" s="44"/>
      <c r="O35" s="44"/>
      <c r="P35" s="44"/>
      <c r="Q35" s="44"/>
      <c r="R35" s="44"/>
    </row>
    <row r="36" spans="1:18" s="45" customFormat="1" ht="21.75" customHeight="1">
      <c r="A36" s="48">
        <v>8</v>
      </c>
      <c r="B36" s="179" t="s">
        <v>67</v>
      </c>
      <c r="C36" s="183">
        <v>16.3</v>
      </c>
      <c r="D36" s="185">
        <f>+'Ekamut-caxs'!D49</f>
        <v>16.3</v>
      </c>
      <c r="E36" s="182">
        <f t="shared" si="0"/>
        <v>0</v>
      </c>
      <c r="F36" s="181"/>
      <c r="G36" s="558"/>
      <c r="H36" s="558"/>
      <c r="I36" s="44"/>
      <c r="J36" s="44"/>
      <c r="K36" s="44"/>
      <c r="L36" s="44"/>
      <c r="M36" s="44"/>
      <c r="N36" s="44"/>
      <c r="O36" s="44"/>
      <c r="P36" s="44"/>
      <c r="Q36" s="44"/>
      <c r="R36" s="44"/>
    </row>
    <row r="37" spans="1:18" s="45" customFormat="1" ht="21" hidden="1" customHeight="1">
      <c r="A37" s="48">
        <v>12</v>
      </c>
      <c r="B37" s="175" t="s">
        <v>41</v>
      </c>
      <c r="C37" s="183"/>
      <c r="D37" s="185">
        <f>+'Ekamut-caxs'!D50</f>
        <v>0</v>
      </c>
      <c r="E37" s="182">
        <f t="shared" si="0"/>
        <v>0</v>
      </c>
      <c r="F37" s="181"/>
      <c r="G37" s="558"/>
      <c r="H37" s="558"/>
      <c r="I37" s="44"/>
      <c r="J37" s="44"/>
      <c r="K37" s="44"/>
      <c r="L37" s="44"/>
      <c r="M37" s="44"/>
      <c r="N37" s="44"/>
      <c r="O37" s="44"/>
      <c r="P37" s="44"/>
      <c r="Q37" s="44"/>
      <c r="R37" s="44"/>
    </row>
    <row r="38" spans="1:18" s="45" customFormat="1" ht="21" hidden="1" customHeight="1">
      <c r="A38" s="48">
        <v>13</v>
      </c>
      <c r="B38" s="175" t="s">
        <v>111</v>
      </c>
      <c r="C38" s="183"/>
      <c r="D38" s="185">
        <f>+'Ekamut-caxs'!D51</f>
        <v>0</v>
      </c>
      <c r="E38" s="182">
        <f>D38-C38</f>
        <v>0</v>
      </c>
      <c r="F38" s="181"/>
      <c r="G38" s="558"/>
      <c r="H38" s="558"/>
      <c r="I38" s="44"/>
      <c r="J38" s="44"/>
      <c r="K38" s="44"/>
      <c r="L38" s="44"/>
      <c r="M38" s="44"/>
      <c r="N38" s="44"/>
      <c r="O38" s="44"/>
      <c r="P38" s="44"/>
      <c r="Q38" s="44"/>
      <c r="R38" s="44"/>
    </row>
    <row r="39" spans="1:18" s="45" customFormat="1" ht="20.25" hidden="1" customHeight="1">
      <c r="A39" s="48">
        <v>14</v>
      </c>
      <c r="B39" s="175" t="s">
        <v>112</v>
      </c>
      <c r="C39" s="183"/>
      <c r="D39" s="185">
        <f>+'Ekamut-caxs'!D52</f>
        <v>0</v>
      </c>
      <c r="E39" s="182">
        <f t="shared" si="0"/>
        <v>0</v>
      </c>
      <c r="F39" s="181"/>
      <c r="G39" s="558"/>
      <c r="H39" s="558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45" customFormat="1" ht="21" customHeight="1">
      <c r="A40" s="48">
        <v>9</v>
      </c>
      <c r="B40" s="175" t="s">
        <v>19</v>
      </c>
      <c r="C40" s="181">
        <v>30</v>
      </c>
      <c r="D40" s="185">
        <f>+'Ekamut-caxs'!D53</f>
        <v>0</v>
      </c>
      <c r="E40" s="182">
        <f t="shared" si="0"/>
        <v>-30</v>
      </c>
      <c r="F40" s="181"/>
      <c r="G40" s="558"/>
      <c r="H40" s="558"/>
      <c r="I40" s="44"/>
      <c r="J40" s="44"/>
      <c r="K40" s="44"/>
      <c r="L40" s="44"/>
      <c r="M40" s="44"/>
      <c r="N40" s="44"/>
      <c r="O40" s="44"/>
      <c r="P40" s="44"/>
      <c r="Q40" s="44"/>
      <c r="R40" s="44"/>
    </row>
    <row r="41" spans="1:18" s="45" customFormat="1" ht="21" customHeight="1">
      <c r="A41" s="48">
        <v>10</v>
      </c>
      <c r="B41" s="175" t="s">
        <v>20</v>
      </c>
      <c r="C41" s="181">
        <v>21.1</v>
      </c>
      <c r="D41" s="185">
        <f>+'Ekamut-caxs'!D54</f>
        <v>26.1</v>
      </c>
      <c r="E41" s="182">
        <f>D41-C41</f>
        <v>5</v>
      </c>
      <c r="F41" s="181"/>
      <c r="G41" s="558"/>
      <c r="H41" s="558"/>
      <c r="I41" s="44"/>
      <c r="J41" s="44"/>
      <c r="K41" s="44"/>
      <c r="L41" s="44"/>
      <c r="M41" s="44"/>
      <c r="N41" s="44"/>
      <c r="O41" s="44"/>
      <c r="P41" s="44"/>
      <c r="Q41" s="44"/>
      <c r="R41" s="44"/>
    </row>
    <row r="42" spans="1:18" s="45" customFormat="1" ht="21" hidden="1" customHeight="1">
      <c r="A42" s="48">
        <v>17</v>
      </c>
      <c r="B42" s="175" t="s">
        <v>60</v>
      </c>
      <c r="C42" s="181"/>
      <c r="D42" s="185">
        <f>+'Ekamut-caxs'!D55</f>
        <v>0</v>
      </c>
      <c r="E42" s="182">
        <f>D42-C42</f>
        <v>0</v>
      </c>
      <c r="F42" s="181"/>
      <c r="G42" s="558"/>
      <c r="H42" s="558"/>
      <c r="I42" s="44"/>
      <c r="J42" s="44"/>
      <c r="K42" s="44"/>
      <c r="L42" s="44"/>
      <c r="M42" s="44"/>
      <c r="N42" s="44"/>
      <c r="O42" s="44"/>
      <c r="P42" s="44"/>
      <c r="Q42" s="44"/>
      <c r="R42" s="44"/>
    </row>
    <row r="43" spans="1:18" s="45" customFormat="1" ht="21" hidden="1" customHeight="1">
      <c r="A43" s="48">
        <v>18</v>
      </c>
      <c r="B43" s="175" t="s">
        <v>47</v>
      </c>
      <c r="C43" s="181"/>
      <c r="D43" s="185">
        <f>+'Ekamut-caxs'!D56</f>
        <v>0</v>
      </c>
      <c r="E43" s="182">
        <f>D43-C43</f>
        <v>0</v>
      </c>
      <c r="F43" s="181"/>
      <c r="G43" s="558"/>
      <c r="H43" s="558"/>
      <c r="I43" s="44"/>
      <c r="J43" s="44"/>
      <c r="K43" s="44"/>
      <c r="L43" s="44"/>
      <c r="M43" s="44"/>
      <c r="N43" s="44"/>
      <c r="O43" s="44"/>
      <c r="P43" s="44"/>
      <c r="Q43" s="44"/>
      <c r="R43" s="44"/>
    </row>
    <row r="44" spans="1:18" s="45" customFormat="1" ht="21" hidden="1" customHeight="1">
      <c r="A44" s="48">
        <v>19</v>
      </c>
      <c r="B44" s="175" t="s">
        <v>38</v>
      </c>
      <c r="C44" s="183"/>
      <c r="D44" s="185">
        <f>+'Ekamut-caxs'!D57</f>
        <v>0</v>
      </c>
      <c r="E44" s="182">
        <f t="shared" si="0"/>
        <v>0</v>
      </c>
      <c r="F44" s="181"/>
      <c r="G44" s="558"/>
      <c r="H44" s="558"/>
      <c r="I44" s="44"/>
      <c r="J44" s="44"/>
      <c r="K44" s="44"/>
      <c r="L44" s="44"/>
      <c r="M44" s="44"/>
      <c r="N44" s="44"/>
      <c r="O44" s="44"/>
      <c r="P44" s="44"/>
      <c r="Q44" s="44"/>
      <c r="R44" s="44"/>
    </row>
    <row r="45" spans="1:18" s="45" customFormat="1" ht="35.25" customHeight="1">
      <c r="A45" s="48">
        <v>11</v>
      </c>
      <c r="B45" s="184" t="s">
        <v>68</v>
      </c>
      <c r="C45" s="183">
        <v>12</v>
      </c>
      <c r="D45" s="185">
        <f>+'Ekamut-caxs'!D58</f>
        <v>0</v>
      </c>
      <c r="E45" s="182">
        <f t="shared" si="0"/>
        <v>-12</v>
      </c>
      <c r="F45" s="181"/>
      <c r="G45" s="558"/>
      <c r="H45" s="558"/>
      <c r="I45" s="44"/>
      <c r="J45" s="44"/>
      <c r="K45" s="44"/>
      <c r="L45" s="44"/>
      <c r="M45" s="44"/>
      <c r="N45" s="44"/>
      <c r="O45" s="44"/>
      <c r="P45" s="44"/>
      <c r="Q45" s="44"/>
      <c r="R45" s="44"/>
    </row>
    <row r="46" spans="1:18" s="45" customFormat="1" ht="39" customHeight="1">
      <c r="A46" s="48">
        <v>12</v>
      </c>
      <c r="B46" s="184" t="s">
        <v>69</v>
      </c>
      <c r="C46" s="181">
        <v>122</v>
      </c>
      <c r="D46" s="185">
        <f>+'Ekamut-caxs'!D59</f>
        <v>112</v>
      </c>
      <c r="E46" s="182">
        <f t="shared" si="0"/>
        <v>-10</v>
      </c>
      <c r="F46" s="181"/>
      <c r="G46" s="558"/>
      <c r="H46" s="558"/>
      <c r="I46" s="44"/>
      <c r="J46" s="44"/>
      <c r="K46" s="44"/>
      <c r="L46" s="44"/>
      <c r="M46" s="44"/>
      <c r="N46" s="44"/>
      <c r="O46" s="44"/>
      <c r="P46" s="44"/>
      <c r="Q46" s="44"/>
      <c r="R46" s="44"/>
    </row>
    <row r="47" spans="1:18" s="45" customFormat="1" ht="23.25" hidden="1" customHeight="1">
      <c r="A47" s="48">
        <v>22</v>
      </c>
      <c r="B47" s="175" t="s">
        <v>39</v>
      </c>
      <c r="C47" s="181"/>
      <c r="D47" s="185">
        <f>+'Ekamut-caxs'!D60</f>
        <v>0</v>
      </c>
      <c r="E47" s="182">
        <f t="shared" ref="E47:E58" si="2">D47-C47</f>
        <v>0</v>
      </c>
      <c r="F47" s="181"/>
      <c r="G47" s="558"/>
      <c r="H47" s="558"/>
      <c r="I47" s="44"/>
      <c r="J47" s="44"/>
      <c r="K47" s="44"/>
      <c r="L47" s="44"/>
      <c r="M47" s="44"/>
      <c r="N47" s="44"/>
      <c r="O47" s="44"/>
      <c r="P47" s="44"/>
      <c r="Q47" s="44"/>
      <c r="R47" s="44"/>
    </row>
    <row r="48" spans="1:18" s="45" customFormat="1" ht="21" hidden="1" customHeight="1">
      <c r="A48" s="48">
        <v>23</v>
      </c>
      <c r="B48" s="175" t="s">
        <v>113</v>
      </c>
      <c r="C48" s="181"/>
      <c r="D48" s="185">
        <f>+'Ekamut-caxs'!D61</f>
        <v>0</v>
      </c>
      <c r="E48" s="182">
        <f t="shared" si="2"/>
        <v>0</v>
      </c>
      <c r="F48" s="181"/>
      <c r="G48" s="558"/>
      <c r="H48" s="558"/>
      <c r="I48" s="44"/>
      <c r="J48" s="44"/>
      <c r="K48" s="44"/>
      <c r="L48" s="44"/>
      <c r="M48" s="44"/>
      <c r="N48" s="44"/>
      <c r="O48" s="44"/>
      <c r="P48" s="44"/>
      <c r="Q48" s="44"/>
      <c r="R48" s="44"/>
    </row>
    <row r="49" spans="1:18" s="45" customFormat="1" ht="21" hidden="1" customHeight="1">
      <c r="A49" s="48">
        <v>24</v>
      </c>
      <c r="B49" s="175" t="s">
        <v>40</v>
      </c>
      <c r="C49" s="181"/>
      <c r="D49" s="185">
        <f>+'Ekamut-caxs'!D62</f>
        <v>0</v>
      </c>
      <c r="E49" s="182">
        <f t="shared" si="2"/>
        <v>0</v>
      </c>
      <c r="F49" s="181"/>
      <c r="G49" s="558"/>
      <c r="H49" s="558"/>
      <c r="I49" s="44"/>
      <c r="J49" s="44"/>
      <c r="K49" s="44"/>
      <c r="L49" s="44"/>
      <c r="M49" s="44"/>
      <c r="N49" s="44"/>
      <c r="O49" s="44"/>
      <c r="P49" s="44"/>
      <c r="Q49" s="44"/>
      <c r="R49" s="44"/>
    </row>
    <row r="50" spans="1:18" s="45" customFormat="1" ht="20.25" customHeight="1">
      <c r="A50" s="48">
        <v>13</v>
      </c>
      <c r="B50" s="175" t="s">
        <v>57</v>
      </c>
      <c r="C50" s="181">
        <v>50</v>
      </c>
      <c r="D50" s="185">
        <f>+'Ekamut-caxs'!D63</f>
        <v>0</v>
      </c>
      <c r="E50" s="182">
        <f t="shared" si="2"/>
        <v>-50</v>
      </c>
      <c r="F50" s="181"/>
      <c r="G50" s="558"/>
      <c r="H50" s="558"/>
      <c r="I50" s="44"/>
      <c r="J50" s="44"/>
      <c r="K50" s="44"/>
      <c r="L50" s="44"/>
      <c r="M50" s="44"/>
      <c r="N50" s="44"/>
      <c r="O50" s="44"/>
      <c r="P50" s="44"/>
      <c r="Q50" s="44"/>
      <c r="R50" s="44"/>
    </row>
    <row r="51" spans="1:18" s="45" customFormat="1" ht="30.75" hidden="1" customHeight="1">
      <c r="A51" s="48">
        <v>26</v>
      </c>
      <c r="B51" s="300" t="s">
        <v>269</v>
      </c>
      <c r="C51" s="181"/>
      <c r="D51" s="185">
        <f>+'Ekamut-caxs'!D64</f>
        <v>0</v>
      </c>
      <c r="E51" s="182">
        <f>D51-C51</f>
        <v>0</v>
      </c>
      <c r="F51" s="181"/>
      <c r="G51" s="558"/>
      <c r="H51" s="558"/>
      <c r="I51" s="44"/>
      <c r="J51" s="44"/>
      <c r="K51" s="44"/>
      <c r="L51" s="44"/>
      <c r="M51" s="44"/>
      <c r="N51" s="44"/>
      <c r="O51" s="44"/>
      <c r="P51" s="44"/>
      <c r="Q51" s="44"/>
      <c r="R51" s="44"/>
    </row>
    <row r="52" spans="1:18" s="45" customFormat="1" ht="21" hidden="1" customHeight="1">
      <c r="A52" s="48">
        <v>28</v>
      </c>
      <c r="B52" s="175" t="s">
        <v>228</v>
      </c>
      <c r="C52" s="181"/>
      <c r="D52" s="185">
        <f>+'Ekamut-caxs'!D65</f>
        <v>0</v>
      </c>
      <c r="E52" s="182">
        <f t="shared" si="2"/>
        <v>0</v>
      </c>
      <c r="F52" s="181"/>
      <c r="G52" s="553"/>
      <c r="H52" s="553"/>
      <c r="I52" s="44"/>
      <c r="J52" s="44"/>
      <c r="K52" s="44"/>
      <c r="L52" s="44"/>
      <c r="M52" s="44"/>
      <c r="N52" s="44"/>
      <c r="O52" s="44"/>
      <c r="P52" s="44"/>
      <c r="Q52" s="44"/>
      <c r="R52" s="44"/>
    </row>
    <row r="53" spans="1:18" s="45" customFormat="1" ht="21" hidden="1" customHeight="1">
      <c r="A53" s="48">
        <v>29</v>
      </c>
      <c r="B53" s="177"/>
      <c r="C53" s="181"/>
      <c r="D53" s="185">
        <f>+'Ekamut-caxs'!D66</f>
        <v>0</v>
      </c>
      <c r="E53" s="181">
        <f>D53-C53</f>
        <v>0</v>
      </c>
      <c r="F53" s="181"/>
      <c r="G53" s="553"/>
      <c r="H53" s="553"/>
      <c r="I53" s="44"/>
      <c r="J53" s="44"/>
      <c r="K53" s="44"/>
      <c r="L53" s="44"/>
      <c r="M53" s="44"/>
      <c r="N53" s="44"/>
      <c r="O53" s="44"/>
      <c r="P53" s="44"/>
      <c r="Q53" s="44"/>
      <c r="R53" s="44"/>
    </row>
    <row r="54" spans="1:18" s="45" customFormat="1" ht="21" hidden="1" customHeight="1">
      <c r="A54" s="48">
        <v>30</v>
      </c>
      <c r="B54" s="177"/>
      <c r="C54" s="181"/>
      <c r="D54" s="185">
        <f>+'Ekamut-caxs'!D67</f>
        <v>0</v>
      </c>
      <c r="E54" s="181">
        <f>D54-C54</f>
        <v>0</v>
      </c>
      <c r="F54" s="181"/>
      <c r="G54" s="553"/>
      <c r="H54" s="553"/>
      <c r="I54" s="44"/>
      <c r="J54" s="44"/>
      <c r="K54" s="44"/>
      <c r="L54" s="44"/>
      <c r="M54" s="44"/>
      <c r="N54" s="44"/>
      <c r="O54" s="44"/>
      <c r="P54" s="44"/>
      <c r="Q54" s="44"/>
      <c r="R54" s="44"/>
    </row>
    <row r="55" spans="1:18" s="45" customFormat="1" ht="30" customHeight="1">
      <c r="A55" s="48">
        <v>14</v>
      </c>
      <c r="B55" s="231" t="s">
        <v>21</v>
      </c>
      <c r="C55" s="181">
        <v>914.9</v>
      </c>
      <c r="D55" s="185">
        <v>914.9</v>
      </c>
      <c r="E55" s="182">
        <f t="shared" si="2"/>
        <v>0</v>
      </c>
      <c r="F55" s="181"/>
      <c r="G55" s="558"/>
      <c r="H55" s="558"/>
      <c r="I55" s="44"/>
      <c r="J55" s="44"/>
      <c r="K55" s="44"/>
      <c r="L55" s="44"/>
      <c r="M55" s="44"/>
      <c r="N55" s="44"/>
      <c r="O55" s="44"/>
      <c r="P55" s="44"/>
      <c r="Q55" s="44"/>
      <c r="R55" s="44"/>
    </row>
    <row r="56" spans="1:18" s="418" customFormat="1" ht="20.25" customHeight="1">
      <c r="A56" s="425">
        <v>14.1</v>
      </c>
      <c r="B56" s="426" t="s">
        <v>70</v>
      </c>
      <c r="C56" s="417">
        <v>914.9</v>
      </c>
      <c r="D56" s="427">
        <f>+'Ekamut-caxs'!D69</f>
        <v>914.9</v>
      </c>
      <c r="E56" s="416">
        <f t="shared" si="2"/>
        <v>0</v>
      </c>
      <c r="F56" s="417"/>
      <c r="G56" s="559"/>
      <c r="H56" s="559"/>
      <c r="I56" s="363"/>
      <c r="J56" s="363"/>
      <c r="K56" s="363"/>
      <c r="L56" s="363"/>
      <c r="M56" s="363"/>
      <c r="N56" s="363"/>
      <c r="O56" s="363"/>
      <c r="P56" s="363"/>
      <c r="Q56" s="363"/>
      <c r="R56" s="363"/>
    </row>
    <row r="57" spans="1:18" s="45" customFormat="1" ht="21" hidden="1" customHeight="1">
      <c r="A57" s="48">
        <v>33</v>
      </c>
      <c r="B57" s="184" t="s">
        <v>71</v>
      </c>
      <c r="C57" s="181"/>
      <c r="D57" s="185"/>
      <c r="E57" s="182">
        <f t="shared" si="2"/>
        <v>0</v>
      </c>
      <c r="F57" s="181"/>
      <c r="G57" s="558"/>
      <c r="H57" s="558"/>
      <c r="I57" s="44"/>
      <c r="J57" s="44"/>
      <c r="K57" s="44"/>
      <c r="L57" s="44"/>
      <c r="M57" s="44"/>
      <c r="N57" s="44"/>
      <c r="O57" s="44"/>
      <c r="P57" s="44"/>
      <c r="Q57" s="44"/>
      <c r="R57" s="44"/>
    </row>
    <row r="58" spans="1:18" s="45" customFormat="1" ht="21" customHeight="1">
      <c r="A58" s="48">
        <v>15</v>
      </c>
      <c r="B58" s="175" t="s">
        <v>61</v>
      </c>
      <c r="C58" s="181">
        <v>199.6</v>
      </c>
      <c r="D58" s="185">
        <f>+'Ekamut-caxs'!D71</f>
        <v>0</v>
      </c>
      <c r="E58" s="182">
        <f t="shared" si="2"/>
        <v>-199.6</v>
      </c>
      <c r="F58" s="181"/>
      <c r="G58" s="558"/>
      <c r="H58" s="558"/>
      <c r="I58" s="44"/>
      <c r="J58" s="44"/>
      <c r="K58" s="44"/>
      <c r="L58" s="44"/>
      <c r="M58" s="44"/>
      <c r="N58" s="44"/>
      <c r="O58" s="44"/>
      <c r="P58" s="44"/>
      <c r="Q58" s="44"/>
      <c r="R58" s="44"/>
    </row>
    <row r="59" spans="1:18" s="22" customFormat="1" ht="24.75" customHeight="1">
      <c r="A59" s="18"/>
      <c r="B59" s="46" t="s">
        <v>72</v>
      </c>
      <c r="C59" s="191">
        <f>C6-C23</f>
        <v>0</v>
      </c>
      <c r="D59" s="191">
        <f>D6-D23</f>
        <v>0</v>
      </c>
      <c r="E59" s="191">
        <f t="shared" si="0"/>
        <v>0</v>
      </c>
      <c r="F59" s="232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</row>
    <row r="60" spans="1:18" s="22" customFormat="1" ht="45" customHeight="1">
      <c r="A60" s="23"/>
      <c r="C60" s="24"/>
      <c r="D60" s="24"/>
      <c r="E60" s="24"/>
      <c r="F60" s="24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</row>
    <row r="61" spans="1:18" ht="24.75" customHeight="1">
      <c r="B61" s="25" t="s">
        <v>2</v>
      </c>
      <c r="C61" s="16"/>
      <c r="D61" s="586" t="str">
        <f>+'Ekamut-caxs'!C75</f>
        <v>Ս․Ֆարմանյան</v>
      </c>
      <c r="E61" s="586"/>
      <c r="F61" s="91"/>
    </row>
    <row r="62" spans="1:18" ht="9.75" customHeight="1">
      <c r="B62" s="26"/>
      <c r="D62" s="585" t="s">
        <v>5</v>
      </c>
      <c r="E62" s="585"/>
      <c r="F62" s="229"/>
    </row>
    <row r="63" spans="1:18" ht="24.75" customHeight="1">
      <c r="B63" s="25" t="s">
        <v>6</v>
      </c>
      <c r="C63" s="16"/>
      <c r="D63" s="586" t="str">
        <f>+'Ekamut-caxs'!C77</f>
        <v xml:space="preserve">Հ․Գեղամյան </v>
      </c>
      <c r="E63" s="586"/>
      <c r="F63" s="91"/>
    </row>
    <row r="64" spans="1:18" ht="11.25" customHeight="1">
      <c r="D64" s="585" t="s">
        <v>5</v>
      </c>
      <c r="E64" s="585"/>
      <c r="F64" s="229"/>
    </row>
    <row r="65" spans="1:6" s="11" customFormat="1">
      <c r="A65" s="16"/>
      <c r="B65" s="110" t="s">
        <v>1</v>
      </c>
      <c r="C65" s="12"/>
      <c r="D65" s="12"/>
      <c r="E65" s="12"/>
      <c r="F65" s="12"/>
    </row>
    <row r="66" spans="1:6" s="11" customFormat="1">
      <c r="A66" s="89"/>
    </row>
    <row r="67" spans="1:6" s="11" customFormat="1">
      <c r="A67" s="89"/>
    </row>
    <row r="68" spans="1:6" s="11" customFormat="1">
      <c r="A68" s="89"/>
    </row>
    <row r="69" spans="1:6" s="11" customFormat="1">
      <c r="A69" s="89"/>
    </row>
    <row r="70" spans="1:6" s="11" customFormat="1">
      <c r="A70" s="89"/>
    </row>
    <row r="71" spans="1:6" s="11" customFormat="1">
      <c r="A71" s="89"/>
    </row>
    <row r="72" spans="1:6" s="11" customFormat="1">
      <c r="A72" s="89"/>
    </row>
    <row r="73" spans="1:6" s="11" customFormat="1">
      <c r="A73" s="89"/>
    </row>
    <row r="74" spans="1:6" s="11" customFormat="1">
      <c r="A74" s="89"/>
    </row>
    <row r="75" spans="1:6" s="11" customFormat="1">
      <c r="A75" s="89"/>
    </row>
    <row r="76" spans="1:6" s="11" customFormat="1">
      <c r="A76" s="89"/>
    </row>
    <row r="77" spans="1:6" s="11" customFormat="1">
      <c r="A77" s="89"/>
    </row>
    <row r="78" spans="1:6" s="11" customFormat="1">
      <c r="A78" s="89"/>
    </row>
    <row r="79" spans="1:6" s="11" customFormat="1">
      <c r="A79" s="89"/>
    </row>
    <row r="80" spans="1:6" s="11" customFormat="1">
      <c r="A80" s="89"/>
    </row>
    <row r="81" spans="1:1" s="11" customFormat="1">
      <c r="A81" s="89"/>
    </row>
    <row r="82" spans="1:1" s="11" customFormat="1">
      <c r="A82" s="89"/>
    </row>
    <row r="83" spans="1:1" s="11" customFormat="1">
      <c r="A83" s="89"/>
    </row>
  </sheetData>
  <sheetProtection formatCells="0" formatColumns="0" formatRows="0" insertColumns="0" insertRows="0" insertHyperlinks="0" deleteColumns="0" deleteRows="0" sort="0" autoFilter="0" pivotTables="0"/>
  <mergeCells count="55">
    <mergeCell ref="G58:H58"/>
    <mergeCell ref="G53:H53"/>
    <mergeCell ref="G54:H54"/>
    <mergeCell ref="G55:H55"/>
    <mergeCell ref="G56:H56"/>
    <mergeCell ref="G57:H57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5" zoomScaleSheetLayoutView="100" workbookViewId="0">
      <selection activeCell="F41" sqref="F41"/>
    </sheetView>
  </sheetViews>
  <sheetFormatPr defaultColWidth="9.140625" defaultRowHeight="13.5"/>
  <cols>
    <col min="1" max="1" width="4.85546875" style="451" customWidth="1"/>
    <col min="2" max="2" width="53" style="451" customWidth="1"/>
    <col min="3" max="3" width="15.28515625" style="451" customWidth="1"/>
    <col min="4" max="4" width="14.5703125" style="451" customWidth="1"/>
    <col min="5" max="5" width="12.42578125" style="451" customWidth="1"/>
    <col min="6" max="6" width="41.140625" style="451" customWidth="1"/>
    <col min="7" max="7" width="9.140625" style="448"/>
    <col min="8" max="8" width="40.28515625" style="449" customWidth="1"/>
    <col min="9" max="13" width="9.140625" style="449"/>
    <col min="14" max="20" width="9.140625" style="450"/>
    <col min="21" max="16384" width="9.140625" style="451"/>
  </cols>
  <sheetData>
    <row r="1" spans="1:20" ht="23.25" customHeight="1">
      <c r="A1" s="593" t="s">
        <v>73</v>
      </c>
      <c r="B1" s="593"/>
      <c r="C1" s="593"/>
      <c r="D1" s="593"/>
      <c r="E1" s="593"/>
      <c r="F1" s="593"/>
    </row>
    <row r="2" spans="1:20" s="456" customFormat="1" ht="20.25">
      <c r="A2" s="594" t="str">
        <f>+'Ekamut-caxs'!A14</f>
        <v xml:space="preserve">«Թիվ 5 գրադարան» ՀՈԱԿ -ի </v>
      </c>
      <c r="B2" s="594"/>
      <c r="C2" s="594"/>
      <c r="D2" s="594"/>
      <c r="E2" s="594"/>
      <c r="F2" s="594"/>
      <c r="G2" s="452"/>
      <c r="H2" s="453"/>
      <c r="I2" s="454"/>
      <c r="J2" s="454"/>
      <c r="K2" s="454"/>
      <c r="L2" s="454"/>
      <c r="M2" s="454"/>
      <c r="N2" s="455"/>
      <c r="O2" s="455"/>
      <c r="P2" s="455"/>
      <c r="Q2" s="455"/>
      <c r="R2" s="455"/>
      <c r="S2" s="455"/>
      <c r="T2" s="455"/>
    </row>
    <row r="3" spans="1:20" ht="42" customHeight="1">
      <c r="A3" s="595" t="s">
        <v>260</v>
      </c>
      <c r="B3" s="595"/>
      <c r="C3" s="595"/>
      <c r="D3" s="595"/>
      <c r="E3" s="595"/>
      <c r="F3" s="595"/>
      <c r="G3" s="457"/>
      <c r="H3" s="458"/>
      <c r="I3" s="458"/>
      <c r="J3" s="458"/>
      <c r="K3" s="458"/>
      <c r="L3" s="458"/>
    </row>
    <row r="4" spans="1:20" s="456" customFormat="1" ht="18" customHeight="1">
      <c r="A4" s="459"/>
      <c r="B4" s="459"/>
      <c r="F4" s="460" t="s">
        <v>37</v>
      </c>
      <c r="G4" s="461"/>
      <c r="H4" s="454"/>
      <c r="I4" s="454"/>
      <c r="J4" s="454"/>
      <c r="K4" s="454"/>
      <c r="L4" s="454"/>
      <c r="M4" s="454"/>
      <c r="N4" s="455"/>
      <c r="O4" s="455"/>
      <c r="P4" s="455"/>
      <c r="Q4" s="455"/>
      <c r="R4" s="455"/>
      <c r="S4" s="455"/>
      <c r="T4" s="455"/>
    </row>
    <row r="5" spans="1:20" s="470" customFormat="1" ht="87" customHeight="1">
      <c r="A5" s="462" t="s">
        <v>3</v>
      </c>
      <c r="B5" s="463" t="s">
        <v>24</v>
      </c>
      <c r="C5" s="464" t="s">
        <v>168</v>
      </c>
      <c r="D5" s="464" t="s">
        <v>169</v>
      </c>
      <c r="E5" s="465" t="s">
        <v>44</v>
      </c>
      <c r="F5" s="466" t="str">
        <f>+'[6]Ekamutneri hamematakan'!F5</f>
        <v>Ծանոթություն հոդվածային ավելացումների վերաբերյալ</v>
      </c>
      <c r="G5" s="467"/>
      <c r="H5" s="468"/>
      <c r="I5" s="468"/>
      <c r="J5" s="468"/>
      <c r="K5" s="468"/>
      <c r="L5" s="468"/>
      <c r="M5" s="468"/>
      <c r="N5" s="469"/>
      <c r="O5" s="469"/>
      <c r="P5" s="469"/>
      <c r="Q5" s="469"/>
      <c r="R5" s="469"/>
      <c r="S5" s="469"/>
      <c r="T5" s="469"/>
    </row>
    <row r="6" spans="1:20" s="456" customFormat="1" ht="41.25" customHeight="1">
      <c r="A6" s="471" t="s">
        <v>7</v>
      </c>
      <c r="B6" s="472" t="s">
        <v>25</v>
      </c>
      <c r="C6" s="473">
        <v>92.2</v>
      </c>
      <c r="D6" s="473">
        <v>92.2</v>
      </c>
      <c r="E6" s="474">
        <f t="shared" ref="E6" si="0">D6-C6</f>
        <v>0</v>
      </c>
      <c r="F6" s="473"/>
      <c r="G6" s="461"/>
      <c r="H6" s="454"/>
      <c r="I6" s="454"/>
      <c r="J6" s="454"/>
      <c r="K6" s="454"/>
      <c r="L6" s="455"/>
      <c r="M6" s="455"/>
      <c r="N6" s="455"/>
      <c r="O6" s="455"/>
      <c r="P6" s="455"/>
      <c r="Q6" s="455"/>
      <c r="R6" s="455"/>
    </row>
    <row r="7" spans="1:20" s="456" customFormat="1" ht="38.25" customHeight="1">
      <c r="A7" s="471" t="s">
        <v>9</v>
      </c>
      <c r="B7" s="472" t="s">
        <v>74</v>
      </c>
      <c r="C7" s="474">
        <f>SUM(C8:C15,C18:C21)</f>
        <v>11447.2</v>
      </c>
      <c r="D7" s="474">
        <f>SUM(D8:D15,D18:D21)</f>
        <v>11447.2</v>
      </c>
      <c r="E7" s="474">
        <f>D7-C7</f>
        <v>0</v>
      </c>
      <c r="F7" s="473"/>
      <c r="G7" s="461"/>
      <c r="H7" s="454"/>
      <c r="I7" s="454"/>
      <c r="J7" s="454"/>
      <c r="K7" s="454"/>
      <c r="L7" s="455"/>
      <c r="M7" s="455"/>
      <c r="N7" s="455"/>
      <c r="O7" s="455"/>
      <c r="P7" s="455"/>
      <c r="Q7" s="455"/>
      <c r="R7" s="455"/>
    </row>
    <row r="8" spans="1:20" s="482" customFormat="1" ht="17.25" customHeight="1">
      <c r="A8" s="475">
        <v>1</v>
      </c>
      <c r="B8" s="476" t="s">
        <v>109</v>
      </c>
      <c r="C8" s="477">
        <v>11447.2</v>
      </c>
      <c r="D8" s="478">
        <f>+'Dramakan hosqer'!D20</f>
        <v>11447.2</v>
      </c>
      <c r="E8" s="478">
        <f>D8-C8</f>
        <v>0</v>
      </c>
      <c r="F8" s="473"/>
      <c r="G8" s="479"/>
      <c r="H8" s="480"/>
      <c r="I8" s="480"/>
      <c r="J8" s="480"/>
      <c r="K8" s="480"/>
      <c r="L8" s="481"/>
      <c r="M8" s="481"/>
      <c r="N8" s="481"/>
      <c r="O8" s="481"/>
      <c r="P8" s="481"/>
      <c r="Q8" s="481"/>
      <c r="R8" s="481"/>
    </row>
    <row r="9" spans="1:20" s="482" customFormat="1" ht="30" hidden="1" customHeight="1">
      <c r="A9" s="475">
        <v>2</v>
      </c>
      <c r="B9" s="483" t="s">
        <v>181</v>
      </c>
      <c r="C9" s="477"/>
      <c r="D9" s="478">
        <f>+'Dramakan hosqer'!D21</f>
        <v>0</v>
      </c>
      <c r="E9" s="478">
        <f t="shared" ref="E9:E66" si="1">D9-C9</f>
        <v>0</v>
      </c>
      <c r="F9" s="473"/>
      <c r="G9" s="479"/>
      <c r="H9" s="480"/>
      <c r="I9" s="480"/>
      <c r="J9" s="480"/>
      <c r="K9" s="480"/>
      <c r="L9" s="481"/>
      <c r="M9" s="481"/>
      <c r="N9" s="481"/>
      <c r="O9" s="481"/>
      <c r="P9" s="481"/>
      <c r="Q9" s="481"/>
      <c r="R9" s="481"/>
    </row>
    <row r="10" spans="1:20" ht="17.25" hidden="1" customHeight="1">
      <c r="A10" s="475">
        <v>3</v>
      </c>
      <c r="B10" s="483" t="s">
        <v>235</v>
      </c>
      <c r="C10" s="484"/>
      <c r="D10" s="478">
        <f>+'Dramakan hosqer'!D22</f>
        <v>0</v>
      </c>
      <c r="E10" s="478">
        <f t="shared" si="1"/>
        <v>0</v>
      </c>
      <c r="F10" s="473"/>
      <c r="L10" s="450"/>
      <c r="M10" s="450"/>
      <c r="S10" s="451"/>
      <c r="T10" s="451"/>
    </row>
    <row r="11" spans="1:20" s="482" customFormat="1" ht="38.25" hidden="1" customHeight="1">
      <c r="A11" s="475">
        <v>4</v>
      </c>
      <c r="B11" s="485" t="str">
        <f>+'Dramakan hosqer'!B23</f>
        <v>Վճարովի ծառայություններից (գեղագիտական ուսուցում)</v>
      </c>
      <c r="C11" s="486"/>
      <c r="D11" s="478">
        <f>+'Dramakan hosqer'!D23</f>
        <v>0</v>
      </c>
      <c r="E11" s="478">
        <f t="shared" si="1"/>
        <v>0</v>
      </c>
      <c r="F11" s="473"/>
      <c r="G11" s="479"/>
      <c r="H11" s="480"/>
      <c r="I11" s="480"/>
      <c r="J11" s="480"/>
      <c r="K11" s="480"/>
      <c r="L11" s="481"/>
      <c r="M11" s="481"/>
      <c r="N11" s="481"/>
      <c r="O11" s="481"/>
      <c r="P11" s="481"/>
      <c r="Q11" s="481"/>
      <c r="R11" s="481"/>
    </row>
    <row r="12" spans="1:20" s="482" customFormat="1" ht="21.75" hidden="1" customHeight="1">
      <c r="A12" s="475">
        <v>5</v>
      </c>
      <c r="B12" s="487" t="s">
        <v>46</v>
      </c>
      <c r="C12" s="486"/>
      <c r="D12" s="478">
        <f>+'Dramakan hosqer'!D24</f>
        <v>0</v>
      </c>
      <c r="E12" s="478">
        <f t="shared" si="1"/>
        <v>0</v>
      </c>
      <c r="F12" s="473"/>
      <c r="G12" s="479"/>
      <c r="H12" s="480"/>
      <c r="I12" s="480"/>
      <c r="J12" s="480"/>
      <c r="K12" s="480"/>
      <c r="L12" s="481"/>
      <c r="M12" s="481"/>
      <c r="N12" s="481"/>
      <c r="O12" s="481"/>
      <c r="P12" s="481"/>
      <c r="Q12" s="481"/>
      <c r="R12" s="481"/>
    </row>
    <row r="13" spans="1:20" s="482" customFormat="1" ht="18" hidden="1" customHeight="1">
      <c r="A13" s="475">
        <v>6</v>
      </c>
      <c r="B13" s="488" t="s">
        <v>56</v>
      </c>
      <c r="C13" s="477"/>
      <c r="D13" s="478">
        <f>+'Dramakan hosqer'!D25</f>
        <v>0</v>
      </c>
      <c r="E13" s="478">
        <f t="shared" si="1"/>
        <v>0</v>
      </c>
      <c r="F13" s="473"/>
      <c r="G13" s="479"/>
      <c r="H13" s="480"/>
      <c r="I13" s="480"/>
      <c r="J13" s="480"/>
      <c r="K13" s="480"/>
      <c r="L13" s="481"/>
      <c r="M13" s="481"/>
      <c r="N13" s="481"/>
      <c r="O13" s="481"/>
      <c r="P13" s="481"/>
      <c r="Q13" s="481"/>
      <c r="R13" s="481"/>
    </row>
    <row r="14" spans="1:20" s="482" customFormat="1" ht="17.25" hidden="1" customHeight="1">
      <c r="A14" s="475">
        <v>7</v>
      </c>
      <c r="B14" s="456" t="s">
        <v>180</v>
      </c>
      <c r="C14" s="477"/>
      <c r="D14" s="478">
        <f>+'Dramakan hosqer'!D26</f>
        <v>0</v>
      </c>
      <c r="E14" s="478">
        <f t="shared" si="1"/>
        <v>0</v>
      </c>
      <c r="F14" s="473"/>
      <c r="G14" s="479"/>
      <c r="H14" s="480"/>
      <c r="I14" s="480"/>
      <c r="J14" s="480"/>
      <c r="K14" s="480"/>
      <c r="L14" s="481"/>
      <c r="M14" s="481"/>
      <c r="N14" s="481"/>
      <c r="O14" s="481"/>
      <c r="P14" s="481"/>
      <c r="Q14" s="481"/>
      <c r="R14" s="481"/>
    </row>
    <row r="15" spans="1:20" s="482" customFormat="1" ht="32.25" hidden="1" customHeight="1">
      <c r="A15" s="475">
        <v>8</v>
      </c>
      <c r="B15" s="489" t="s">
        <v>240</v>
      </c>
      <c r="C15" s="477"/>
      <c r="D15" s="478">
        <f>+'Dramakan hosqer'!D27</f>
        <v>0</v>
      </c>
      <c r="E15" s="478">
        <f t="shared" si="1"/>
        <v>0</v>
      </c>
      <c r="F15" s="473"/>
      <c r="G15" s="479"/>
      <c r="H15" s="480"/>
      <c r="I15" s="480"/>
      <c r="J15" s="480"/>
      <c r="K15" s="480"/>
      <c r="L15" s="481"/>
      <c r="M15" s="481"/>
      <c r="N15" s="481"/>
      <c r="O15" s="481"/>
      <c r="P15" s="481"/>
      <c r="Q15" s="481"/>
      <c r="R15" s="481"/>
    </row>
    <row r="16" spans="1:20" s="482" customFormat="1" ht="17.25" hidden="1" customHeight="1">
      <c r="A16" s="475">
        <v>8.1</v>
      </c>
      <c r="B16" s="476"/>
      <c r="C16" s="477"/>
      <c r="D16" s="478">
        <f>+'Dramakan hosqer'!D28</f>
        <v>0</v>
      </c>
      <c r="E16" s="478">
        <f t="shared" si="1"/>
        <v>0</v>
      </c>
      <c r="F16" s="473"/>
      <c r="G16" s="479"/>
      <c r="H16" s="480"/>
      <c r="I16" s="480"/>
      <c r="J16" s="480"/>
      <c r="K16" s="480"/>
      <c r="L16" s="481"/>
      <c r="M16" s="481"/>
      <c r="N16" s="481"/>
      <c r="O16" s="481"/>
      <c r="P16" s="481"/>
      <c r="Q16" s="481"/>
      <c r="R16" s="481"/>
    </row>
    <row r="17" spans="1:18" s="482" customFormat="1" ht="17.25" hidden="1" customHeight="1">
      <c r="A17" s="475">
        <v>8.1999999999999993</v>
      </c>
      <c r="B17" s="476"/>
      <c r="C17" s="477"/>
      <c r="D17" s="478">
        <f>+'Dramakan hosqer'!D29</f>
        <v>0</v>
      </c>
      <c r="E17" s="478">
        <f t="shared" si="1"/>
        <v>0</v>
      </c>
      <c r="F17" s="473"/>
      <c r="G17" s="479"/>
      <c r="H17" s="480"/>
      <c r="I17" s="480"/>
      <c r="J17" s="480"/>
      <c r="K17" s="480"/>
      <c r="L17" s="481"/>
      <c r="M17" s="481"/>
      <c r="N17" s="481"/>
      <c r="O17" s="481"/>
      <c r="P17" s="481"/>
      <c r="Q17" s="481"/>
      <c r="R17" s="481"/>
    </row>
    <row r="18" spans="1:18" s="482" customFormat="1" ht="17.25" hidden="1" customHeight="1">
      <c r="A18" s="475">
        <v>9</v>
      </c>
      <c r="B18" s="476" t="s">
        <v>26</v>
      </c>
      <c r="C18" s="477"/>
      <c r="D18" s="478">
        <f>+'Dramakan hosqer'!D30</f>
        <v>0</v>
      </c>
      <c r="E18" s="478">
        <f t="shared" si="1"/>
        <v>0</v>
      </c>
      <c r="F18" s="473"/>
      <c r="G18" s="479"/>
      <c r="H18" s="480"/>
      <c r="I18" s="480"/>
      <c r="J18" s="480"/>
      <c r="K18" s="480"/>
      <c r="L18" s="481"/>
      <c r="M18" s="481"/>
      <c r="N18" s="481"/>
      <c r="O18" s="481"/>
      <c r="P18" s="481"/>
      <c r="Q18" s="481"/>
      <c r="R18" s="481"/>
    </row>
    <row r="19" spans="1:18" s="482" customFormat="1" ht="17.25" hidden="1" customHeight="1">
      <c r="A19" s="475">
        <v>10</v>
      </c>
      <c r="B19" s="476" t="s">
        <v>8</v>
      </c>
      <c r="C19" s="477"/>
      <c r="D19" s="478">
        <f>+'Dramakan hosqer'!D31</f>
        <v>0</v>
      </c>
      <c r="E19" s="478">
        <f t="shared" si="1"/>
        <v>0</v>
      </c>
      <c r="F19" s="473"/>
      <c r="G19" s="479"/>
      <c r="H19" s="480"/>
      <c r="I19" s="480"/>
      <c r="J19" s="480"/>
      <c r="K19" s="480"/>
      <c r="L19" s="481"/>
      <c r="M19" s="481"/>
      <c r="N19" s="481"/>
      <c r="O19" s="481"/>
      <c r="P19" s="481"/>
      <c r="Q19" s="481"/>
      <c r="R19" s="481"/>
    </row>
    <row r="20" spans="1:18" s="482" customFormat="1" ht="17.25" hidden="1" customHeight="1">
      <c r="A20" s="475">
        <v>11</v>
      </c>
      <c r="B20" s="490"/>
      <c r="C20" s="477"/>
      <c r="D20" s="478">
        <f>+'Dramakan hosqer'!D32</f>
        <v>0</v>
      </c>
      <c r="E20" s="478">
        <f t="shared" si="1"/>
        <v>0</v>
      </c>
      <c r="F20" s="473"/>
      <c r="G20" s="479"/>
      <c r="H20" s="480"/>
      <c r="I20" s="480"/>
      <c r="J20" s="480"/>
      <c r="K20" s="480"/>
      <c r="L20" s="481"/>
      <c r="M20" s="481"/>
      <c r="N20" s="481"/>
      <c r="O20" s="481"/>
      <c r="P20" s="481"/>
      <c r="Q20" s="481"/>
      <c r="R20" s="481"/>
    </row>
    <row r="21" spans="1:18" s="482" customFormat="1" ht="17.25" hidden="1" customHeight="1">
      <c r="A21" s="475">
        <v>12</v>
      </c>
      <c r="B21" s="490"/>
      <c r="C21" s="477"/>
      <c r="D21" s="478">
        <f>+'Dramakan hosqer'!D33</f>
        <v>0</v>
      </c>
      <c r="E21" s="478">
        <f t="shared" si="1"/>
        <v>0</v>
      </c>
      <c r="F21" s="473"/>
      <c r="G21" s="479" t="s">
        <v>184</v>
      </c>
      <c r="H21" s="480"/>
      <c r="I21" s="480"/>
      <c r="J21" s="480"/>
      <c r="K21" s="480"/>
      <c r="L21" s="481"/>
      <c r="M21" s="481"/>
      <c r="N21" s="481"/>
      <c r="O21" s="481"/>
      <c r="P21" s="481"/>
      <c r="Q21" s="481"/>
      <c r="R21" s="481"/>
    </row>
    <row r="22" spans="1:18" s="456" customFormat="1" ht="36" customHeight="1">
      <c r="A22" s="471" t="s">
        <v>27</v>
      </c>
      <c r="B22" s="472" t="s">
        <v>75</v>
      </c>
      <c r="C22" s="474">
        <f>+C23+C61+C74</f>
        <v>11470.899999999998</v>
      </c>
      <c r="D22" s="474">
        <f>+D23+D61+D74</f>
        <v>11470.499999999998</v>
      </c>
      <c r="E22" s="478">
        <f t="shared" si="1"/>
        <v>-0.3999999999996362</v>
      </c>
      <c r="F22" s="473"/>
      <c r="G22" s="461"/>
      <c r="H22" s="454"/>
      <c r="I22" s="454"/>
      <c r="J22" s="454"/>
      <c r="K22" s="454"/>
      <c r="L22" s="455"/>
      <c r="M22" s="455"/>
      <c r="N22" s="455"/>
      <c r="O22" s="455"/>
      <c r="P22" s="455"/>
      <c r="Q22" s="455"/>
      <c r="R22" s="455"/>
    </row>
    <row r="23" spans="1:18" s="456" customFormat="1" ht="21" customHeight="1">
      <c r="A23" s="491" t="s">
        <v>49</v>
      </c>
      <c r="B23" s="472" t="s">
        <v>52</v>
      </c>
      <c r="C23" s="474">
        <f>SUM(C24,C28:C33,C34:C55,C59:C60)</f>
        <v>11270.899999999998</v>
      </c>
      <c r="D23" s="474">
        <f>SUM(D24,D28:D33,D34:D55,D59:D60)</f>
        <v>11470.499999999998</v>
      </c>
      <c r="E23" s="478">
        <f t="shared" si="1"/>
        <v>199.60000000000036</v>
      </c>
      <c r="F23" s="473"/>
      <c r="G23" s="461"/>
      <c r="H23" s="454"/>
      <c r="I23" s="454"/>
      <c r="J23" s="454"/>
      <c r="K23" s="454"/>
      <c r="L23" s="455"/>
      <c r="M23" s="455"/>
      <c r="N23" s="455"/>
      <c r="O23" s="455"/>
      <c r="P23" s="455"/>
      <c r="Q23" s="455"/>
      <c r="R23" s="455"/>
    </row>
    <row r="24" spans="1:18" s="482" customFormat="1" ht="18" customHeight="1">
      <c r="A24" s="475">
        <v>1</v>
      </c>
      <c r="B24" s="492" t="s">
        <v>10</v>
      </c>
      <c r="C24" s="477">
        <v>10416</v>
      </c>
      <c r="D24" s="478">
        <f>+'Dramakan hosqer'!D36</f>
        <v>10696.1</v>
      </c>
      <c r="E24" s="478">
        <f t="shared" si="1"/>
        <v>280.10000000000036</v>
      </c>
      <c r="F24" s="473"/>
      <c r="G24" s="479"/>
      <c r="H24" s="480"/>
      <c r="I24" s="480"/>
      <c r="J24" s="480"/>
      <c r="K24" s="480"/>
      <c r="L24" s="481"/>
      <c r="M24" s="481"/>
      <c r="N24" s="481"/>
      <c r="O24" s="481"/>
      <c r="P24" s="481"/>
      <c r="Q24" s="481"/>
      <c r="R24" s="481"/>
    </row>
    <row r="25" spans="1:18" s="501" customFormat="1" ht="17.25" hidden="1" customHeight="1">
      <c r="A25" s="493">
        <v>1.1000000000000001</v>
      </c>
      <c r="B25" s="494" t="s">
        <v>110</v>
      </c>
      <c r="C25" s="495"/>
      <c r="D25" s="496">
        <f>+'Dramakan hosqer'!D37</f>
        <v>0</v>
      </c>
      <c r="E25" s="497">
        <f t="shared" si="1"/>
        <v>0</v>
      </c>
      <c r="F25" s="473"/>
      <c r="G25" s="498"/>
      <c r="H25" s="499"/>
      <c r="I25" s="499"/>
      <c r="J25" s="499"/>
      <c r="K25" s="499"/>
      <c r="L25" s="500"/>
      <c r="M25" s="500"/>
      <c r="N25" s="500"/>
      <c r="O25" s="500"/>
      <c r="P25" s="500"/>
      <c r="Q25" s="500"/>
      <c r="R25" s="500"/>
    </row>
    <row r="26" spans="1:18" s="501" customFormat="1" ht="17.25">
      <c r="A26" s="493">
        <v>1.1000000000000001</v>
      </c>
      <c r="B26" s="494" t="s">
        <v>11</v>
      </c>
      <c r="C26" s="495"/>
      <c r="D26" s="496">
        <f>+'Dramakan hosqer'!D38</f>
        <v>360</v>
      </c>
      <c r="E26" s="497">
        <f t="shared" si="1"/>
        <v>360</v>
      </c>
      <c r="F26" s="473"/>
      <c r="G26" s="498"/>
      <c r="H26" s="499"/>
      <c r="I26" s="499"/>
      <c r="J26" s="499"/>
      <c r="K26" s="499"/>
      <c r="L26" s="500"/>
      <c r="M26" s="500"/>
      <c r="N26" s="500"/>
      <c r="O26" s="500"/>
      <c r="P26" s="500"/>
      <c r="Q26" s="500"/>
      <c r="R26" s="500"/>
    </row>
    <row r="27" spans="1:18" s="501" customFormat="1" ht="17.25" hidden="1">
      <c r="A27" s="493">
        <v>1.3</v>
      </c>
      <c r="B27" s="494" t="str">
        <f>+'Dramakan hosqer'!B39</f>
        <v>կամավոր ատեստավորման գծով լրավճար</v>
      </c>
      <c r="C27" s="495"/>
      <c r="D27" s="496">
        <f>+'Dramakan hosqer'!D39</f>
        <v>0</v>
      </c>
      <c r="E27" s="497">
        <f t="shared" si="1"/>
        <v>0</v>
      </c>
      <c r="F27" s="473"/>
      <c r="G27" s="498"/>
      <c r="H27" s="499"/>
      <c r="I27" s="499"/>
      <c r="J27" s="499"/>
      <c r="K27" s="499"/>
      <c r="L27" s="500"/>
      <c r="M27" s="500"/>
      <c r="N27" s="500"/>
      <c r="O27" s="500"/>
      <c r="P27" s="500"/>
      <c r="Q27" s="500"/>
      <c r="R27" s="500"/>
    </row>
    <row r="28" spans="1:18" s="482" customFormat="1" ht="18" customHeight="1">
      <c r="A28" s="475">
        <v>2</v>
      </c>
      <c r="B28" s="502" t="s">
        <v>13</v>
      </c>
      <c r="C28" s="477">
        <v>178.9</v>
      </c>
      <c r="D28" s="478">
        <f>+'Dramakan hosqer'!D40</f>
        <v>180.9</v>
      </c>
      <c r="E28" s="478">
        <f t="shared" si="1"/>
        <v>2</v>
      </c>
      <c r="F28" s="473"/>
      <c r="G28" s="479"/>
      <c r="H28" s="480"/>
      <c r="I28" s="480"/>
      <c r="J28" s="480"/>
      <c r="K28" s="480"/>
      <c r="L28" s="481"/>
      <c r="M28" s="481"/>
      <c r="N28" s="481"/>
      <c r="O28" s="481"/>
      <c r="P28" s="481"/>
      <c r="Q28" s="481"/>
      <c r="R28" s="481"/>
    </row>
    <row r="29" spans="1:18" s="482" customFormat="1" ht="18" customHeight="1">
      <c r="A29" s="475">
        <v>3</v>
      </c>
      <c r="B29" s="502" t="s">
        <v>12</v>
      </c>
      <c r="C29" s="477">
        <v>75.099999999999994</v>
      </c>
      <c r="D29" s="478">
        <f>+'Dramakan hosqer'!D41</f>
        <v>89.8</v>
      </c>
      <c r="E29" s="478">
        <f t="shared" si="1"/>
        <v>14.700000000000003</v>
      </c>
      <c r="F29" s="473"/>
      <c r="G29" s="479"/>
      <c r="H29" s="480"/>
      <c r="I29" s="480"/>
      <c r="J29" s="480"/>
      <c r="K29" s="480"/>
      <c r="L29" s="481"/>
      <c r="M29" s="481"/>
      <c r="N29" s="481"/>
      <c r="O29" s="481"/>
      <c r="P29" s="481"/>
      <c r="Q29" s="481"/>
      <c r="R29" s="481"/>
    </row>
    <row r="30" spans="1:18" s="482" customFormat="1" ht="18" customHeight="1">
      <c r="A30" s="475">
        <v>4</v>
      </c>
      <c r="B30" s="502" t="s">
        <v>14</v>
      </c>
      <c r="C30" s="477">
        <v>5.8</v>
      </c>
      <c r="D30" s="478">
        <f>+'Dramakan hosqer'!D42</f>
        <v>5.6</v>
      </c>
      <c r="E30" s="478">
        <f t="shared" si="1"/>
        <v>-0.20000000000000018</v>
      </c>
      <c r="F30" s="473"/>
      <c r="G30" s="479"/>
      <c r="H30" s="480"/>
      <c r="I30" s="480"/>
      <c r="J30" s="480"/>
      <c r="K30" s="480"/>
      <c r="L30" s="481"/>
      <c r="M30" s="481"/>
      <c r="N30" s="481"/>
      <c r="O30" s="481"/>
      <c r="P30" s="481"/>
      <c r="Q30" s="481"/>
      <c r="R30" s="481"/>
    </row>
    <row r="31" spans="1:18" s="482" customFormat="1" ht="18" customHeight="1">
      <c r="A31" s="475">
        <v>5</v>
      </c>
      <c r="B31" s="502" t="s">
        <v>15</v>
      </c>
      <c r="C31" s="477">
        <v>9.3000000000000007</v>
      </c>
      <c r="D31" s="478">
        <f>+'Dramakan hosqer'!D43</f>
        <v>9.3000000000000007</v>
      </c>
      <c r="E31" s="478">
        <f t="shared" si="1"/>
        <v>0</v>
      </c>
      <c r="F31" s="473"/>
      <c r="G31" s="479"/>
      <c r="H31" s="480"/>
      <c r="I31" s="480"/>
      <c r="J31" s="480"/>
      <c r="K31" s="480"/>
      <c r="L31" s="481"/>
      <c r="M31" s="481"/>
      <c r="N31" s="481"/>
      <c r="O31" s="481"/>
      <c r="P31" s="481"/>
      <c r="Q31" s="481"/>
      <c r="R31" s="481"/>
    </row>
    <row r="32" spans="1:18" s="482" customFormat="1" ht="16.5" hidden="1" customHeight="1">
      <c r="A32" s="475">
        <v>6</v>
      </c>
      <c r="B32" s="502" t="s">
        <v>16</v>
      </c>
      <c r="C32" s="477"/>
      <c r="D32" s="478">
        <f>+'Dramakan hosqer'!D44</f>
        <v>0</v>
      </c>
      <c r="E32" s="478">
        <f t="shared" si="1"/>
        <v>0</v>
      </c>
      <c r="F32" s="473"/>
      <c r="G32" s="503"/>
      <c r="H32" s="480"/>
      <c r="I32" s="480"/>
      <c r="J32" s="480"/>
      <c r="K32" s="480"/>
      <c r="L32" s="481"/>
      <c r="M32" s="481"/>
      <c r="N32" s="481"/>
      <c r="O32" s="481"/>
      <c r="P32" s="481"/>
      <c r="Q32" s="481"/>
      <c r="R32" s="481"/>
    </row>
    <row r="33" spans="1:18" s="482" customFormat="1" ht="17.25">
      <c r="A33" s="475">
        <v>6</v>
      </c>
      <c r="B33" s="502" t="s">
        <v>270</v>
      </c>
      <c r="C33" s="478">
        <v>156</v>
      </c>
      <c r="D33" s="478">
        <v>156</v>
      </c>
      <c r="E33" s="478">
        <f t="shared" si="1"/>
        <v>0</v>
      </c>
      <c r="F33" s="473"/>
      <c r="G33" s="479"/>
      <c r="H33" s="480"/>
      <c r="I33" s="480"/>
      <c r="J33" s="480"/>
      <c r="K33" s="480"/>
      <c r="L33" s="481"/>
      <c r="M33" s="481"/>
      <c r="N33" s="481"/>
      <c r="O33" s="481"/>
      <c r="P33" s="481"/>
      <c r="Q33" s="481"/>
      <c r="R33" s="481"/>
    </row>
    <row r="34" spans="1:18" s="482" customFormat="1" ht="18" hidden="1" customHeight="1">
      <c r="A34" s="475">
        <v>8</v>
      </c>
      <c r="B34" s="502" t="s">
        <v>18</v>
      </c>
      <c r="C34" s="477"/>
      <c r="D34" s="478">
        <f>+'Dramakan hosqer'!D46</f>
        <v>0</v>
      </c>
      <c r="E34" s="478">
        <f t="shared" si="1"/>
        <v>0</v>
      </c>
      <c r="F34" s="473"/>
      <c r="G34" s="479"/>
      <c r="H34" s="480"/>
      <c r="I34" s="480"/>
      <c r="J34" s="480"/>
      <c r="K34" s="480"/>
      <c r="L34" s="481"/>
      <c r="M34" s="481"/>
      <c r="N34" s="481"/>
      <c r="O34" s="481"/>
      <c r="P34" s="481"/>
      <c r="Q34" s="481"/>
      <c r="R34" s="481"/>
    </row>
    <row r="35" spans="1:18" s="482" customFormat="1" ht="29.25" customHeight="1">
      <c r="A35" s="475">
        <v>7</v>
      </c>
      <c r="B35" s="485" t="s">
        <v>268</v>
      </c>
      <c r="C35" s="477">
        <v>155.1</v>
      </c>
      <c r="D35" s="478">
        <f>+'Dramakan hosqer'!D47</f>
        <v>155.1</v>
      </c>
      <c r="E35" s="478">
        <f t="shared" si="1"/>
        <v>0</v>
      </c>
      <c r="F35" s="473"/>
      <c r="G35" s="504"/>
      <c r="H35" s="480"/>
      <c r="I35" s="480"/>
      <c r="J35" s="480"/>
      <c r="K35" s="480"/>
      <c r="L35" s="481"/>
      <c r="M35" s="481"/>
      <c r="N35" s="481"/>
      <c r="O35" s="481"/>
      <c r="P35" s="481"/>
      <c r="Q35" s="481"/>
      <c r="R35" s="481"/>
    </row>
    <row r="36" spans="1:18" s="482" customFormat="1" ht="33" customHeight="1">
      <c r="A36" s="475">
        <v>8</v>
      </c>
      <c r="B36" s="535" t="s">
        <v>67</v>
      </c>
      <c r="C36" s="477">
        <v>16.3</v>
      </c>
      <c r="D36" s="478">
        <f>+'Dramakan hosqer'!D48</f>
        <v>16.3</v>
      </c>
      <c r="E36" s="478">
        <f t="shared" si="1"/>
        <v>0</v>
      </c>
      <c r="F36" s="473"/>
      <c r="G36" s="479"/>
      <c r="H36" s="480"/>
      <c r="I36" s="480"/>
      <c r="J36" s="480"/>
      <c r="K36" s="480"/>
      <c r="L36" s="481"/>
      <c r="M36" s="481"/>
      <c r="N36" s="481"/>
      <c r="O36" s="481"/>
      <c r="P36" s="481"/>
      <c r="Q36" s="481"/>
      <c r="R36" s="481"/>
    </row>
    <row r="37" spans="1:18" s="482" customFormat="1" ht="18" hidden="1" customHeight="1">
      <c r="A37" s="475">
        <v>12</v>
      </c>
      <c r="B37" s="502" t="s">
        <v>41</v>
      </c>
      <c r="C37" s="477"/>
      <c r="D37" s="478">
        <f>+'Dramakan hosqer'!D49</f>
        <v>0</v>
      </c>
      <c r="E37" s="478">
        <f t="shared" si="1"/>
        <v>0</v>
      </c>
      <c r="F37" s="473"/>
      <c r="G37" s="479"/>
      <c r="H37" s="480"/>
      <c r="I37" s="480"/>
      <c r="J37" s="480"/>
      <c r="K37" s="480"/>
      <c r="L37" s="481"/>
      <c r="M37" s="481"/>
      <c r="N37" s="481"/>
      <c r="O37" s="481"/>
      <c r="P37" s="481"/>
      <c r="Q37" s="481"/>
      <c r="R37" s="481"/>
    </row>
    <row r="38" spans="1:18" s="482" customFormat="1" ht="18" hidden="1" customHeight="1">
      <c r="A38" s="475">
        <v>13</v>
      </c>
      <c r="B38" s="502" t="s">
        <v>111</v>
      </c>
      <c r="C38" s="477"/>
      <c r="D38" s="478">
        <f>+'Dramakan hosqer'!D50</f>
        <v>0</v>
      </c>
      <c r="E38" s="478">
        <f t="shared" si="1"/>
        <v>0</v>
      </c>
      <c r="F38" s="473"/>
      <c r="G38" s="479"/>
      <c r="H38" s="480"/>
      <c r="I38" s="480"/>
      <c r="J38" s="480"/>
      <c r="K38" s="480"/>
      <c r="L38" s="481"/>
      <c r="M38" s="481"/>
      <c r="N38" s="481"/>
      <c r="O38" s="481"/>
      <c r="P38" s="481"/>
      <c r="Q38" s="481"/>
      <c r="R38" s="481"/>
    </row>
    <row r="39" spans="1:18" s="482" customFormat="1" ht="18" hidden="1" customHeight="1">
      <c r="A39" s="475">
        <v>14</v>
      </c>
      <c r="B39" s="502" t="s">
        <v>112</v>
      </c>
      <c r="C39" s="477"/>
      <c r="D39" s="478">
        <f>+'Dramakan hosqer'!D51</f>
        <v>0</v>
      </c>
      <c r="E39" s="478">
        <f t="shared" si="1"/>
        <v>0</v>
      </c>
      <c r="F39" s="473"/>
      <c r="G39" s="479"/>
      <c r="H39" s="480"/>
      <c r="I39" s="480"/>
      <c r="J39" s="480"/>
      <c r="K39" s="480"/>
      <c r="L39" s="481"/>
      <c r="M39" s="481"/>
      <c r="N39" s="481"/>
      <c r="O39" s="481"/>
      <c r="P39" s="481"/>
      <c r="Q39" s="481"/>
      <c r="R39" s="481"/>
    </row>
    <row r="40" spans="1:18" s="482" customFormat="1" ht="18" customHeight="1">
      <c r="A40" s="475">
        <v>9</v>
      </c>
      <c r="B40" s="502" t="s">
        <v>19</v>
      </c>
      <c r="C40" s="477">
        <v>30</v>
      </c>
      <c r="D40" s="478">
        <f>+'Dramakan hosqer'!D52</f>
        <v>0</v>
      </c>
      <c r="E40" s="478">
        <f t="shared" si="1"/>
        <v>-30</v>
      </c>
      <c r="F40" s="473"/>
      <c r="G40" s="479"/>
      <c r="H40" s="480"/>
      <c r="I40" s="480"/>
      <c r="J40" s="480"/>
      <c r="K40" s="480"/>
      <c r="L40" s="481"/>
      <c r="M40" s="481"/>
      <c r="N40" s="481"/>
      <c r="O40" s="481"/>
      <c r="P40" s="481"/>
      <c r="Q40" s="481"/>
      <c r="R40" s="481"/>
    </row>
    <row r="41" spans="1:18" s="482" customFormat="1" ht="18" customHeight="1">
      <c r="A41" s="475">
        <v>10</v>
      </c>
      <c r="B41" s="502" t="s">
        <v>20</v>
      </c>
      <c r="C41" s="477">
        <v>21.1</v>
      </c>
      <c r="D41" s="478">
        <f>+'Dramakan hosqer'!D53</f>
        <v>26.1</v>
      </c>
      <c r="E41" s="478">
        <f t="shared" si="1"/>
        <v>5</v>
      </c>
      <c r="F41" s="473"/>
      <c r="G41" s="479"/>
      <c r="H41" s="480"/>
      <c r="I41" s="480"/>
      <c r="J41" s="480"/>
      <c r="K41" s="480"/>
      <c r="L41" s="481"/>
      <c r="M41" s="481"/>
      <c r="N41" s="481"/>
      <c r="O41" s="481"/>
      <c r="P41" s="481"/>
      <c r="Q41" s="481"/>
      <c r="R41" s="481"/>
    </row>
    <row r="42" spans="1:18" s="482" customFormat="1" ht="18" hidden="1" customHeight="1">
      <c r="A42" s="475">
        <v>17</v>
      </c>
      <c r="B42" s="502" t="s">
        <v>60</v>
      </c>
      <c r="C42" s="477"/>
      <c r="D42" s="478">
        <f>+'Dramakan hosqer'!D54</f>
        <v>0</v>
      </c>
      <c r="E42" s="478">
        <f t="shared" si="1"/>
        <v>0</v>
      </c>
      <c r="F42" s="473"/>
      <c r="G42" s="479"/>
      <c r="H42" s="480"/>
      <c r="I42" s="480"/>
      <c r="J42" s="480"/>
      <c r="K42" s="480"/>
      <c r="L42" s="481"/>
      <c r="M42" s="481"/>
      <c r="N42" s="481"/>
      <c r="O42" s="481"/>
      <c r="P42" s="481"/>
      <c r="Q42" s="481"/>
      <c r="R42" s="481"/>
    </row>
    <row r="43" spans="1:18" s="482" customFormat="1" ht="18" hidden="1" customHeight="1">
      <c r="A43" s="475">
        <v>18</v>
      </c>
      <c r="B43" s="485" t="s">
        <v>47</v>
      </c>
      <c r="C43" s="477"/>
      <c r="D43" s="478">
        <f>+'Dramakan hosqer'!D55</f>
        <v>0</v>
      </c>
      <c r="E43" s="478">
        <f t="shared" si="1"/>
        <v>0</v>
      </c>
      <c r="F43" s="473"/>
      <c r="G43" s="479"/>
      <c r="H43" s="480"/>
      <c r="I43" s="480"/>
      <c r="J43" s="480"/>
      <c r="K43" s="480"/>
      <c r="L43" s="481"/>
      <c r="M43" s="481"/>
      <c r="N43" s="481"/>
      <c r="O43" s="481"/>
      <c r="P43" s="481"/>
      <c r="Q43" s="481"/>
      <c r="R43" s="481"/>
    </row>
    <row r="44" spans="1:18" s="482" customFormat="1" ht="18" hidden="1" customHeight="1">
      <c r="A44" s="475">
        <v>19</v>
      </c>
      <c r="B44" s="485" t="s">
        <v>38</v>
      </c>
      <c r="C44" s="477"/>
      <c r="D44" s="478">
        <f>+'Dramakan hosqer'!D56</f>
        <v>0</v>
      </c>
      <c r="E44" s="478">
        <f t="shared" si="1"/>
        <v>0</v>
      </c>
      <c r="F44" s="473"/>
      <c r="G44" s="479"/>
      <c r="H44" s="480"/>
      <c r="I44" s="480"/>
      <c r="J44" s="480"/>
      <c r="K44" s="480"/>
      <c r="L44" s="481"/>
      <c r="M44" s="481"/>
      <c r="N44" s="481"/>
      <c r="O44" s="481"/>
      <c r="P44" s="481"/>
      <c r="Q44" s="481"/>
      <c r="R44" s="481"/>
    </row>
    <row r="45" spans="1:18" s="482" customFormat="1" ht="38.25" customHeight="1">
      <c r="A45" s="475">
        <v>11</v>
      </c>
      <c r="B45" s="485" t="s">
        <v>68</v>
      </c>
      <c r="C45" s="477">
        <v>12</v>
      </c>
      <c r="D45" s="478">
        <f>+'Dramakan hosqer'!D57</f>
        <v>0</v>
      </c>
      <c r="E45" s="478">
        <f t="shared" si="1"/>
        <v>-12</v>
      </c>
      <c r="F45" s="473"/>
      <c r="G45" s="479"/>
      <c r="H45" s="480"/>
      <c r="I45" s="480"/>
      <c r="J45" s="480"/>
      <c r="K45" s="480"/>
      <c r="L45" s="481"/>
      <c r="M45" s="481"/>
      <c r="N45" s="481"/>
      <c r="O45" s="481"/>
      <c r="P45" s="481"/>
      <c r="Q45" s="481"/>
      <c r="R45" s="481"/>
    </row>
    <row r="46" spans="1:18" s="482" customFormat="1" ht="36.75" customHeight="1">
      <c r="A46" s="475">
        <v>12</v>
      </c>
      <c r="B46" s="485" t="s">
        <v>69</v>
      </c>
      <c r="C46" s="477">
        <v>122</v>
      </c>
      <c r="D46" s="478">
        <f>+'Dramakan hosqer'!D58</f>
        <v>112</v>
      </c>
      <c r="E46" s="478">
        <f t="shared" si="1"/>
        <v>-10</v>
      </c>
      <c r="F46" s="473"/>
      <c r="G46" s="504"/>
      <c r="H46" s="480"/>
      <c r="I46" s="480"/>
      <c r="J46" s="480"/>
      <c r="K46" s="480"/>
      <c r="L46" s="481"/>
      <c r="M46" s="481"/>
      <c r="N46" s="481"/>
      <c r="O46" s="481"/>
      <c r="P46" s="481"/>
      <c r="Q46" s="481"/>
      <c r="R46" s="481"/>
    </row>
    <row r="47" spans="1:18" s="482" customFormat="1" ht="18" hidden="1" customHeight="1">
      <c r="A47" s="475">
        <v>22</v>
      </c>
      <c r="B47" s="502" t="s">
        <v>39</v>
      </c>
      <c r="C47" s="477"/>
      <c r="D47" s="478">
        <f>+'Dramakan hosqer'!D59</f>
        <v>0</v>
      </c>
      <c r="E47" s="478">
        <f t="shared" si="1"/>
        <v>0</v>
      </c>
      <c r="F47" s="473"/>
      <c r="G47" s="479"/>
      <c r="H47" s="480"/>
      <c r="I47" s="480"/>
      <c r="J47" s="480"/>
      <c r="K47" s="480"/>
      <c r="L47" s="481"/>
      <c r="M47" s="481"/>
      <c r="N47" s="481"/>
      <c r="O47" s="481"/>
      <c r="P47" s="481"/>
      <c r="Q47" s="481"/>
      <c r="R47" s="481"/>
    </row>
    <row r="48" spans="1:18" s="482" customFormat="1" ht="18" hidden="1" customHeight="1">
      <c r="A48" s="475">
        <v>23</v>
      </c>
      <c r="B48" s="502" t="s">
        <v>113</v>
      </c>
      <c r="C48" s="477"/>
      <c r="D48" s="478">
        <f>+'Dramakan hosqer'!D60</f>
        <v>0</v>
      </c>
      <c r="E48" s="478">
        <f t="shared" si="1"/>
        <v>0</v>
      </c>
      <c r="F48" s="473"/>
      <c r="G48" s="479"/>
      <c r="H48" s="480"/>
      <c r="I48" s="480"/>
      <c r="J48" s="480"/>
      <c r="K48" s="480"/>
      <c r="L48" s="481"/>
      <c r="M48" s="481"/>
      <c r="N48" s="481"/>
      <c r="O48" s="481"/>
      <c r="P48" s="481"/>
      <c r="Q48" s="481"/>
      <c r="R48" s="481"/>
    </row>
    <row r="49" spans="1:18" s="482" customFormat="1" ht="18" hidden="1" customHeight="1">
      <c r="A49" s="475">
        <v>24</v>
      </c>
      <c r="B49" s="502" t="s">
        <v>40</v>
      </c>
      <c r="C49" s="477"/>
      <c r="D49" s="478">
        <f>+'Dramakan hosqer'!D61</f>
        <v>0</v>
      </c>
      <c r="E49" s="478">
        <f t="shared" si="1"/>
        <v>0</v>
      </c>
      <c r="F49" s="473"/>
      <c r="G49" s="479"/>
      <c r="H49" s="480"/>
      <c r="I49" s="480"/>
      <c r="J49" s="480"/>
      <c r="K49" s="480"/>
      <c r="L49" s="481"/>
      <c r="M49" s="481"/>
      <c r="N49" s="481"/>
      <c r="O49" s="481"/>
      <c r="P49" s="481"/>
      <c r="Q49" s="481"/>
      <c r="R49" s="481"/>
    </row>
    <row r="50" spans="1:18" s="482" customFormat="1" ht="18" customHeight="1">
      <c r="A50" s="475">
        <v>13</v>
      </c>
      <c r="B50" s="502" t="s">
        <v>57</v>
      </c>
      <c r="C50" s="477">
        <v>50</v>
      </c>
      <c r="D50" s="478">
        <f>+'Dramakan hosqer'!D62</f>
        <v>0</v>
      </c>
      <c r="E50" s="478">
        <f t="shared" si="1"/>
        <v>-50</v>
      </c>
      <c r="F50" s="473"/>
      <c r="G50" s="479"/>
      <c r="H50" s="480"/>
      <c r="I50" s="480"/>
      <c r="J50" s="480"/>
      <c r="K50" s="480"/>
      <c r="L50" s="481"/>
      <c r="M50" s="481"/>
      <c r="N50" s="481"/>
      <c r="O50" s="481"/>
      <c r="P50" s="481"/>
      <c r="Q50" s="481"/>
      <c r="R50" s="481"/>
    </row>
    <row r="51" spans="1:18" s="482" customFormat="1" ht="28.5" hidden="1" customHeight="1">
      <c r="A51" s="475">
        <v>26</v>
      </c>
      <c r="B51" s="483" t="s">
        <v>269</v>
      </c>
      <c r="C51" s="477"/>
      <c r="D51" s="478">
        <f>+'Dramakan hosqer'!D63</f>
        <v>0</v>
      </c>
      <c r="E51" s="478">
        <f t="shared" si="1"/>
        <v>0</v>
      </c>
      <c r="F51" s="473"/>
      <c r="G51" s="479"/>
      <c r="H51" s="480"/>
      <c r="I51" s="480"/>
      <c r="J51" s="480"/>
      <c r="K51" s="480"/>
      <c r="L51" s="481"/>
      <c r="M51" s="481"/>
      <c r="N51" s="481"/>
      <c r="O51" s="481"/>
      <c r="P51" s="481"/>
      <c r="Q51" s="481"/>
      <c r="R51" s="481"/>
    </row>
    <row r="52" spans="1:18" s="482" customFormat="1" ht="18" hidden="1" customHeight="1">
      <c r="A52" s="475">
        <v>28</v>
      </c>
      <c r="B52" s="502" t="s">
        <v>228</v>
      </c>
      <c r="C52" s="477"/>
      <c r="D52" s="478">
        <f>+'Dramakan hosqer'!D64</f>
        <v>0</v>
      </c>
      <c r="E52" s="478">
        <f t="shared" si="1"/>
        <v>0</v>
      </c>
      <c r="F52" s="473"/>
      <c r="G52" s="479"/>
      <c r="H52" s="480"/>
      <c r="I52" s="480"/>
      <c r="J52" s="480"/>
      <c r="K52" s="480"/>
      <c r="L52" s="481"/>
      <c r="M52" s="481"/>
      <c r="N52" s="481"/>
      <c r="O52" s="481"/>
      <c r="P52" s="481"/>
      <c r="Q52" s="481"/>
      <c r="R52" s="481"/>
    </row>
    <row r="53" spans="1:18" s="482" customFormat="1" ht="18" hidden="1" customHeight="1">
      <c r="A53" s="475">
        <v>29</v>
      </c>
      <c r="B53" s="505"/>
      <c r="C53" s="477"/>
      <c r="D53" s="477">
        <f>+'Dramakan hosqer'!D66</f>
        <v>0</v>
      </c>
      <c r="E53" s="478">
        <f t="shared" si="1"/>
        <v>0</v>
      </c>
      <c r="F53" s="473"/>
      <c r="G53" s="479"/>
      <c r="H53" s="480"/>
      <c r="I53" s="480"/>
      <c r="J53" s="480"/>
      <c r="K53" s="480"/>
      <c r="L53" s="481"/>
      <c r="M53" s="481"/>
      <c r="N53" s="481"/>
      <c r="O53" s="481"/>
      <c r="P53" s="481"/>
      <c r="Q53" s="481"/>
      <c r="R53" s="481"/>
    </row>
    <row r="54" spans="1:18" s="482" customFormat="1" ht="18" hidden="1" customHeight="1">
      <c r="A54" s="475">
        <v>30</v>
      </c>
      <c r="B54" s="505"/>
      <c r="C54" s="477"/>
      <c r="D54" s="477">
        <f>+'Dramakan hosqer'!D67</f>
        <v>0</v>
      </c>
      <c r="E54" s="478">
        <f t="shared" si="1"/>
        <v>0</v>
      </c>
      <c r="F54" s="473"/>
      <c r="G54" s="479" t="s">
        <v>242</v>
      </c>
      <c r="H54" s="480"/>
      <c r="I54" s="480"/>
      <c r="J54" s="480"/>
      <c r="K54" s="480"/>
      <c r="L54" s="481"/>
      <c r="M54" s="481"/>
      <c r="N54" s="481"/>
      <c r="O54" s="481"/>
      <c r="P54" s="481"/>
      <c r="Q54" s="481"/>
      <c r="R54" s="481"/>
    </row>
    <row r="55" spans="1:18" s="482" customFormat="1" ht="36.75" hidden="1" customHeight="1">
      <c r="A55" s="475">
        <v>31</v>
      </c>
      <c r="B55" s="489" t="s">
        <v>28</v>
      </c>
      <c r="C55" s="478"/>
      <c r="D55" s="478">
        <f>SUM(D56:D58)</f>
        <v>0</v>
      </c>
      <c r="E55" s="478">
        <f t="shared" si="1"/>
        <v>0</v>
      </c>
      <c r="F55" s="473"/>
      <c r="G55" s="479"/>
      <c r="H55" s="480"/>
      <c r="I55" s="480"/>
      <c r="J55" s="480"/>
      <c r="K55" s="480"/>
      <c r="L55" s="481"/>
      <c r="M55" s="481"/>
      <c r="N55" s="481"/>
      <c r="O55" s="481"/>
      <c r="P55" s="481"/>
      <c r="Q55" s="481"/>
      <c r="R55" s="481"/>
    </row>
    <row r="56" spans="1:18" s="510" customFormat="1" ht="18" hidden="1" customHeight="1">
      <c r="A56" s="506">
        <v>31.1</v>
      </c>
      <c r="B56" s="536" t="s">
        <v>29</v>
      </c>
      <c r="C56" s="495"/>
      <c r="D56" s="496">
        <f>+'Dramakan hosqer'!D68</f>
        <v>0</v>
      </c>
      <c r="E56" s="497">
        <f t="shared" si="1"/>
        <v>0</v>
      </c>
      <c r="F56" s="473"/>
      <c r="G56" s="507"/>
      <c r="H56" s="508"/>
      <c r="I56" s="508"/>
      <c r="J56" s="508"/>
      <c r="K56" s="508"/>
      <c r="L56" s="509"/>
      <c r="M56" s="509"/>
      <c r="N56" s="509"/>
      <c r="O56" s="509"/>
      <c r="P56" s="509"/>
      <c r="Q56" s="509"/>
      <c r="R56" s="509"/>
    </row>
    <row r="57" spans="1:18" s="510" customFormat="1" ht="18.75" hidden="1" customHeight="1">
      <c r="A57" s="506">
        <v>31.2</v>
      </c>
      <c r="B57" s="536" t="s">
        <v>42</v>
      </c>
      <c r="C57" s="495"/>
      <c r="D57" s="496">
        <f>+'Dramakan hosqer'!D69</f>
        <v>0</v>
      </c>
      <c r="E57" s="497">
        <f t="shared" si="1"/>
        <v>0</v>
      </c>
      <c r="F57" s="473"/>
      <c r="G57" s="507"/>
      <c r="H57" s="508"/>
      <c r="I57" s="508"/>
      <c r="J57" s="508"/>
      <c r="K57" s="508"/>
      <c r="L57" s="509"/>
      <c r="M57" s="509"/>
      <c r="N57" s="509"/>
      <c r="O57" s="509"/>
      <c r="P57" s="509"/>
      <c r="Q57" s="509"/>
      <c r="R57" s="509"/>
    </row>
    <row r="58" spans="1:18" s="510" customFormat="1" ht="18" hidden="1" customHeight="1">
      <c r="A58" s="506">
        <v>31.3</v>
      </c>
      <c r="B58" s="511" t="s">
        <v>76</v>
      </c>
      <c r="C58" s="495"/>
      <c r="D58" s="496">
        <f>+'Dramakan hosqer'!D70</f>
        <v>0</v>
      </c>
      <c r="E58" s="497">
        <f t="shared" si="1"/>
        <v>0</v>
      </c>
      <c r="F58" s="473"/>
      <c r="G58" s="507"/>
      <c r="H58" s="508"/>
      <c r="I58" s="508"/>
      <c r="J58" s="508"/>
      <c r="K58" s="508"/>
      <c r="L58" s="509"/>
      <c r="M58" s="509"/>
      <c r="N58" s="509"/>
      <c r="O58" s="509"/>
      <c r="P58" s="509"/>
      <c r="Q58" s="509"/>
      <c r="R58" s="509"/>
    </row>
    <row r="59" spans="1:18" s="482" customFormat="1" ht="18" customHeight="1">
      <c r="A59" s="512">
        <v>14</v>
      </c>
      <c r="B59" s="489" t="s">
        <v>30</v>
      </c>
      <c r="C59" s="477">
        <v>23.3</v>
      </c>
      <c r="D59" s="478">
        <v>23.3</v>
      </c>
      <c r="E59" s="478">
        <f t="shared" si="1"/>
        <v>0</v>
      </c>
      <c r="F59" s="473"/>
      <c r="G59" s="479"/>
      <c r="H59" s="480"/>
      <c r="I59" s="480"/>
      <c r="J59" s="480"/>
      <c r="K59" s="480"/>
      <c r="L59" s="481"/>
      <c r="M59" s="481"/>
      <c r="N59" s="481"/>
      <c r="O59" s="481"/>
      <c r="P59" s="481"/>
      <c r="Q59" s="481"/>
      <c r="R59" s="481"/>
    </row>
    <row r="60" spans="1:18" s="482" customFormat="1" ht="18" hidden="1" customHeight="1">
      <c r="A60" s="512">
        <v>33</v>
      </c>
      <c r="B60" s="487" t="s">
        <v>77</v>
      </c>
      <c r="C60" s="477"/>
      <c r="D60" s="478">
        <f>+'Dramakan hosqer'!D72</f>
        <v>0</v>
      </c>
      <c r="E60" s="478">
        <f t="shared" si="1"/>
        <v>0</v>
      </c>
      <c r="F60" s="473"/>
      <c r="G60" s="513" t="s">
        <v>189</v>
      </c>
      <c r="H60" s="480"/>
      <c r="I60" s="480"/>
      <c r="J60" s="480"/>
      <c r="K60" s="480"/>
      <c r="L60" s="481"/>
      <c r="M60" s="481"/>
      <c r="N60" s="481"/>
      <c r="O60" s="481"/>
      <c r="P60" s="481"/>
      <c r="Q60" s="481"/>
      <c r="R60" s="481"/>
    </row>
    <row r="61" spans="1:18" s="482" customFormat="1" ht="21.75" customHeight="1">
      <c r="A61" s="514" t="s">
        <v>50</v>
      </c>
      <c r="B61" s="472" t="s">
        <v>53</v>
      </c>
      <c r="C61" s="474">
        <f>+C62+C70</f>
        <v>200</v>
      </c>
      <c r="D61" s="474">
        <f>+D62+D70</f>
        <v>0</v>
      </c>
      <c r="E61" s="474">
        <f t="shared" si="1"/>
        <v>-200</v>
      </c>
      <c r="F61" s="473"/>
      <c r="G61" s="479"/>
      <c r="H61" s="480"/>
      <c r="I61" s="480"/>
      <c r="J61" s="480"/>
      <c r="K61" s="480"/>
      <c r="L61" s="481"/>
      <c r="M61" s="481"/>
      <c r="N61" s="481"/>
      <c r="O61" s="481"/>
      <c r="P61" s="481"/>
      <c r="Q61" s="481"/>
      <c r="R61" s="481"/>
    </row>
    <row r="62" spans="1:18" s="482" customFormat="1" ht="24" customHeight="1">
      <c r="A62" s="512">
        <v>1</v>
      </c>
      <c r="B62" s="515" t="s">
        <v>82</v>
      </c>
      <c r="C62" s="478">
        <f>SUM(C63:C69)</f>
        <v>200</v>
      </c>
      <c r="D62" s="478">
        <f>SUM(D63:D69)</f>
        <v>0</v>
      </c>
      <c r="E62" s="478">
        <f t="shared" si="1"/>
        <v>-200</v>
      </c>
      <c r="F62" s="473"/>
      <c r="G62" s="479"/>
      <c r="H62" s="480"/>
      <c r="I62" s="480"/>
      <c r="J62" s="480"/>
      <c r="K62" s="480"/>
      <c r="L62" s="481"/>
      <c r="M62" s="481"/>
      <c r="N62" s="481"/>
      <c r="O62" s="481"/>
      <c r="P62" s="481"/>
      <c r="Q62" s="481"/>
      <c r="R62" s="481"/>
    </row>
    <row r="63" spans="1:18" s="482" customFormat="1" ht="18" hidden="1" customHeight="1">
      <c r="A63" s="512">
        <v>1.1000000000000001</v>
      </c>
      <c r="B63" s="516" t="s">
        <v>78</v>
      </c>
      <c r="C63" s="477"/>
      <c r="D63" s="478">
        <f>+'Dramakan hosqer'!D75</f>
        <v>0</v>
      </c>
      <c r="E63" s="478">
        <f t="shared" si="1"/>
        <v>0</v>
      </c>
      <c r="F63" s="473"/>
      <c r="G63" s="479"/>
      <c r="H63" s="480"/>
      <c r="I63" s="480"/>
      <c r="J63" s="480"/>
      <c r="K63" s="480"/>
      <c r="L63" s="481"/>
      <c r="M63" s="481"/>
      <c r="N63" s="481"/>
      <c r="O63" s="481"/>
      <c r="P63" s="481"/>
      <c r="Q63" s="481"/>
      <c r="R63" s="481"/>
    </row>
    <row r="64" spans="1:18" s="482" customFormat="1" ht="17.25" hidden="1" customHeight="1">
      <c r="A64" s="512">
        <v>1.2</v>
      </c>
      <c r="B64" s="516" t="s">
        <v>79</v>
      </c>
      <c r="C64" s="477"/>
      <c r="D64" s="478">
        <f>+'Dramakan hosqer'!D76</f>
        <v>0</v>
      </c>
      <c r="E64" s="478">
        <f t="shared" si="1"/>
        <v>0</v>
      </c>
      <c r="F64" s="473"/>
      <c r="G64" s="479"/>
      <c r="H64" s="480"/>
      <c r="I64" s="480"/>
      <c r="J64" s="480"/>
      <c r="K64" s="480"/>
      <c r="L64" s="481"/>
      <c r="M64" s="481"/>
      <c r="N64" s="481"/>
      <c r="O64" s="481"/>
      <c r="P64" s="481"/>
      <c r="Q64" s="481"/>
      <c r="R64" s="481"/>
    </row>
    <row r="65" spans="1:20" s="482" customFormat="1" ht="18" hidden="1" customHeight="1">
      <c r="A65" s="512">
        <v>1.3</v>
      </c>
      <c r="B65" s="516" t="s">
        <v>80</v>
      </c>
      <c r="C65" s="477"/>
      <c r="D65" s="478">
        <f>+'Dramakan hosqer'!D77</f>
        <v>0</v>
      </c>
      <c r="E65" s="478">
        <f t="shared" si="1"/>
        <v>0</v>
      </c>
      <c r="F65" s="473"/>
      <c r="G65" s="479"/>
      <c r="H65" s="480"/>
      <c r="I65" s="480"/>
      <c r="J65" s="480"/>
      <c r="K65" s="480"/>
      <c r="L65" s="481"/>
      <c r="M65" s="481"/>
      <c r="N65" s="481"/>
      <c r="O65" s="481"/>
      <c r="P65" s="481"/>
      <c r="Q65" s="481"/>
      <c r="R65" s="481"/>
    </row>
    <row r="66" spans="1:20" s="482" customFormat="1" ht="18" hidden="1" customHeight="1">
      <c r="A66" s="512">
        <v>1.4</v>
      </c>
      <c r="B66" s="516" t="s">
        <v>183</v>
      </c>
      <c r="C66" s="477"/>
      <c r="D66" s="478">
        <f>+'Dramakan hosqer'!D78</f>
        <v>0</v>
      </c>
      <c r="E66" s="478">
        <f t="shared" si="1"/>
        <v>0</v>
      </c>
      <c r="F66" s="473"/>
      <c r="G66" s="479"/>
      <c r="H66" s="480"/>
      <c r="I66" s="480"/>
      <c r="J66" s="480"/>
      <c r="K66" s="480"/>
      <c r="L66" s="481"/>
      <c r="M66" s="481"/>
      <c r="N66" s="481"/>
      <c r="O66" s="481"/>
      <c r="P66" s="481"/>
      <c r="Q66" s="481"/>
      <c r="R66" s="481"/>
    </row>
    <row r="67" spans="1:20" s="482" customFormat="1" ht="18" hidden="1" customHeight="1">
      <c r="A67" s="512">
        <v>1.5</v>
      </c>
      <c r="B67" s="516" t="s">
        <v>58</v>
      </c>
      <c r="C67" s="477"/>
      <c r="D67" s="478">
        <f>+'Dramakan hosqer'!D79</f>
        <v>0</v>
      </c>
      <c r="E67" s="478">
        <f t="shared" ref="E67:E73" si="2">D67-C67</f>
        <v>0</v>
      </c>
      <c r="F67" s="473"/>
      <c r="G67" s="479"/>
      <c r="H67" s="480"/>
      <c r="I67" s="480"/>
      <c r="J67" s="480"/>
      <c r="K67" s="480"/>
      <c r="L67" s="481"/>
      <c r="M67" s="481"/>
      <c r="N67" s="481"/>
      <c r="O67" s="481"/>
      <c r="P67" s="481"/>
      <c r="Q67" s="481"/>
      <c r="R67" s="481"/>
    </row>
    <row r="68" spans="1:20" s="482" customFormat="1" ht="18" customHeight="1">
      <c r="A68" s="512">
        <v>1.1000000000000001</v>
      </c>
      <c r="B68" s="517" t="s">
        <v>59</v>
      </c>
      <c r="C68" s="477">
        <v>200</v>
      </c>
      <c r="D68" s="477">
        <f>+'Dramakan hosqer'!D80</f>
        <v>0</v>
      </c>
      <c r="E68" s="478">
        <f t="shared" si="2"/>
        <v>-200</v>
      </c>
      <c r="F68" s="473"/>
      <c r="G68" s="479"/>
      <c r="H68" s="480"/>
      <c r="I68" s="480"/>
      <c r="J68" s="480"/>
      <c r="K68" s="480"/>
      <c r="L68" s="481"/>
      <c r="M68" s="481"/>
      <c r="N68" s="481"/>
      <c r="O68" s="481"/>
      <c r="P68" s="481"/>
      <c r="Q68" s="481"/>
      <c r="R68" s="481"/>
    </row>
    <row r="69" spans="1:20" s="519" customFormat="1" ht="18" hidden="1" customHeight="1">
      <c r="A69" s="512">
        <v>1.7</v>
      </c>
      <c r="B69" s="517"/>
      <c r="C69" s="477"/>
      <c r="D69" s="477">
        <f>+'Dramakan hosqer'!D81</f>
        <v>0</v>
      </c>
      <c r="E69" s="478">
        <f t="shared" si="2"/>
        <v>0</v>
      </c>
      <c r="F69" s="473"/>
      <c r="G69" s="518" t="s">
        <v>243</v>
      </c>
      <c r="H69" s="449"/>
      <c r="I69" s="449"/>
      <c r="J69" s="480"/>
      <c r="K69" s="480"/>
      <c r="L69" s="480"/>
      <c r="M69" s="480"/>
      <c r="N69" s="481"/>
      <c r="O69" s="481"/>
      <c r="P69" s="481"/>
      <c r="Q69" s="481"/>
      <c r="R69" s="481"/>
      <c r="S69" s="481"/>
      <c r="T69" s="481"/>
    </row>
    <row r="70" spans="1:20" s="519" customFormat="1" ht="39.75" hidden="1" customHeight="1">
      <c r="A70" s="512">
        <v>2</v>
      </c>
      <c r="B70" s="516" t="s">
        <v>81</v>
      </c>
      <c r="C70" s="478">
        <f>SUM(C71:C73)</f>
        <v>0</v>
      </c>
      <c r="D70" s="478">
        <f>SUM(D71:D73)</f>
        <v>0</v>
      </c>
      <c r="E70" s="478">
        <f t="shared" si="2"/>
        <v>0</v>
      </c>
      <c r="F70" s="473"/>
      <c r="G70" s="479"/>
      <c r="H70" s="449"/>
      <c r="I70" s="449"/>
      <c r="J70" s="480"/>
      <c r="K70" s="480"/>
      <c r="L70" s="480"/>
      <c r="M70" s="480"/>
      <c r="N70" s="481"/>
      <c r="O70" s="481"/>
      <c r="P70" s="481"/>
      <c r="Q70" s="481"/>
      <c r="R70" s="481"/>
      <c r="S70" s="481"/>
      <c r="T70" s="481"/>
    </row>
    <row r="71" spans="1:20" s="523" customFormat="1" ht="18.75" hidden="1" customHeight="1">
      <c r="A71" s="512">
        <v>2.1</v>
      </c>
      <c r="B71" s="515" t="s">
        <v>55</v>
      </c>
      <c r="C71" s="477"/>
      <c r="D71" s="478">
        <f>+'Dramakan hosqer'!D83</f>
        <v>0</v>
      </c>
      <c r="E71" s="478">
        <f t="shared" si="2"/>
        <v>0</v>
      </c>
      <c r="F71" s="473"/>
      <c r="G71" s="520"/>
      <c r="H71" s="449"/>
      <c r="I71" s="449"/>
      <c r="J71" s="521"/>
      <c r="K71" s="521"/>
      <c r="L71" s="521"/>
      <c r="M71" s="521"/>
      <c r="N71" s="521"/>
      <c r="O71" s="522"/>
      <c r="P71" s="522"/>
      <c r="Q71" s="522"/>
    </row>
    <row r="72" spans="1:20" s="482" customFormat="1" ht="19.5" hidden="1" customHeight="1">
      <c r="A72" s="512">
        <v>2.2000000000000002</v>
      </c>
      <c r="B72" s="515" t="s">
        <v>54</v>
      </c>
      <c r="C72" s="477"/>
      <c r="D72" s="478">
        <f>+'Dramakan hosqer'!D84</f>
        <v>0</v>
      </c>
      <c r="E72" s="478">
        <f t="shared" si="2"/>
        <v>0</v>
      </c>
      <c r="F72" s="473"/>
      <c r="G72" s="479"/>
      <c r="H72" s="449"/>
      <c r="I72" s="449"/>
      <c r="J72" s="480"/>
      <c r="K72" s="480"/>
      <c r="L72" s="480"/>
      <c r="M72" s="480"/>
      <c r="N72" s="481"/>
      <c r="O72" s="481"/>
      <c r="P72" s="481"/>
      <c r="Q72" s="481"/>
      <c r="R72" s="481"/>
      <c r="S72" s="481"/>
      <c r="T72" s="481"/>
    </row>
    <row r="73" spans="1:20" s="482" customFormat="1" ht="37.5" hidden="1" customHeight="1">
      <c r="A73" s="512">
        <v>2.2999999999999998</v>
      </c>
      <c r="B73" s="515" t="s">
        <v>43</v>
      </c>
      <c r="C73" s="477"/>
      <c r="D73" s="478">
        <f>+'Dramakan hosqer'!D85</f>
        <v>0</v>
      </c>
      <c r="E73" s="478">
        <f t="shared" si="2"/>
        <v>0</v>
      </c>
      <c r="F73" s="473"/>
      <c r="G73" s="479"/>
      <c r="H73" s="449"/>
      <c r="I73" s="449"/>
      <c r="J73" s="480"/>
      <c r="K73" s="480"/>
      <c r="L73" s="480"/>
      <c r="M73" s="480"/>
      <c r="N73" s="481"/>
      <c r="O73" s="481"/>
      <c r="P73" s="481"/>
      <c r="Q73" s="481"/>
      <c r="R73" s="481"/>
      <c r="S73" s="481"/>
      <c r="T73" s="481"/>
    </row>
    <row r="74" spans="1:20" s="482" customFormat="1" ht="38.25" hidden="1" customHeight="1">
      <c r="A74" s="514" t="s">
        <v>51</v>
      </c>
      <c r="B74" s="472" t="s">
        <v>122</v>
      </c>
      <c r="C74" s="474">
        <f>SUM(C75:C76)</f>
        <v>0</v>
      </c>
      <c r="D74" s="474">
        <f>SUM(D75:D76)</f>
        <v>0</v>
      </c>
      <c r="E74" s="474">
        <f t="shared" ref="E74:E77" si="3">D74-C74</f>
        <v>0</v>
      </c>
      <c r="F74" s="473"/>
      <c r="G74" s="479"/>
      <c r="H74" s="449"/>
      <c r="I74" s="449"/>
      <c r="J74" s="480"/>
      <c r="K74" s="480"/>
      <c r="L74" s="480"/>
      <c r="M74" s="480"/>
      <c r="N74" s="481"/>
      <c r="O74" s="481"/>
      <c r="P74" s="481"/>
      <c r="Q74" s="481"/>
      <c r="R74" s="481"/>
      <c r="S74" s="481"/>
      <c r="T74" s="481"/>
    </row>
    <row r="75" spans="1:20" s="482" customFormat="1" ht="18" hidden="1" customHeight="1">
      <c r="A75" s="512">
        <v>1</v>
      </c>
      <c r="B75" s="492" t="str">
        <f>+'Dramakan hosqer'!B87</f>
        <v>պարգևատրման գծով</v>
      </c>
      <c r="C75" s="477"/>
      <c r="D75" s="477">
        <f>+'Dramakan hosqer'!D87</f>
        <v>0</v>
      </c>
      <c r="E75" s="477">
        <f>D75-C75</f>
        <v>0</v>
      </c>
      <c r="F75" s="473"/>
      <c r="G75" s="479"/>
      <c r="H75" s="449"/>
      <c r="I75" s="449"/>
      <c r="J75" s="480"/>
      <c r="K75" s="480"/>
      <c r="L75" s="480"/>
      <c r="M75" s="480"/>
      <c r="N75" s="481"/>
      <c r="O75" s="481"/>
      <c r="P75" s="481"/>
      <c r="Q75" s="481"/>
      <c r="R75" s="481"/>
      <c r="S75" s="481"/>
      <c r="T75" s="481"/>
    </row>
    <row r="76" spans="1:20" s="526" customFormat="1" ht="18" hidden="1" customHeight="1">
      <c r="A76" s="512">
        <v>2</v>
      </c>
      <c r="B76" s="492">
        <f>+'Dramakan hosqer'!B88</f>
        <v>0</v>
      </c>
      <c r="C76" s="477"/>
      <c r="D76" s="477">
        <f>+'Dramakan hosqer'!D88</f>
        <v>0</v>
      </c>
      <c r="E76" s="477">
        <f>D76-C76</f>
        <v>0</v>
      </c>
      <c r="F76" s="473"/>
      <c r="G76" s="479"/>
      <c r="H76" s="449"/>
      <c r="I76" s="449"/>
      <c r="J76" s="524"/>
      <c r="K76" s="524"/>
      <c r="L76" s="524"/>
      <c r="M76" s="524"/>
      <c r="N76" s="525"/>
      <c r="O76" s="525"/>
      <c r="P76" s="525"/>
      <c r="Q76" s="525"/>
      <c r="R76" s="525"/>
      <c r="S76" s="525"/>
      <c r="T76" s="525"/>
    </row>
    <row r="77" spans="1:20" s="530" customFormat="1" ht="43.5" customHeight="1">
      <c r="A77" s="471" t="s">
        <v>31</v>
      </c>
      <c r="B77" s="472" t="s">
        <v>32</v>
      </c>
      <c r="C77" s="474">
        <f>C6+C7-C22</f>
        <v>68.500000000003638</v>
      </c>
      <c r="D77" s="474">
        <f>D6+D7-D22</f>
        <v>68.900000000003274</v>
      </c>
      <c r="E77" s="474">
        <f t="shared" si="3"/>
        <v>0.3999999999996362</v>
      </c>
      <c r="F77" s="473"/>
      <c r="G77" s="527"/>
      <c r="H77" s="449"/>
      <c r="I77" s="449"/>
      <c r="J77" s="528"/>
      <c r="K77" s="528"/>
      <c r="L77" s="528"/>
      <c r="M77" s="528"/>
      <c r="N77" s="529"/>
      <c r="O77" s="529"/>
      <c r="P77" s="529"/>
      <c r="Q77" s="529"/>
      <c r="R77" s="529"/>
      <c r="S77" s="529"/>
      <c r="T77" s="529"/>
    </row>
    <row r="78" spans="1:20" s="456" customFormat="1" ht="46.5" customHeight="1">
      <c r="A78" s="451"/>
      <c r="B78" s="451"/>
      <c r="C78" s="451"/>
      <c r="D78" s="451"/>
      <c r="E78" s="451"/>
      <c r="F78" s="451"/>
      <c r="G78" s="461"/>
      <c r="H78" s="449"/>
      <c r="I78" s="449"/>
      <c r="J78" s="454"/>
      <c r="K78" s="454"/>
      <c r="L78" s="454"/>
      <c r="M78" s="454"/>
      <c r="N78" s="455"/>
      <c r="O78" s="455"/>
      <c r="P78" s="455"/>
      <c r="Q78" s="455"/>
      <c r="R78" s="455"/>
      <c r="S78" s="455"/>
      <c r="T78" s="455"/>
    </row>
    <row r="79" spans="1:20" s="456" customFormat="1" ht="25.5" customHeight="1">
      <c r="B79" s="531" t="s">
        <v>2</v>
      </c>
      <c r="C79" s="451"/>
      <c r="D79" s="591" t="str">
        <f>+'Ekamut-caxs'!C75</f>
        <v>Ս․Ֆարմանյան</v>
      </c>
      <c r="E79" s="592"/>
      <c r="F79" s="528"/>
      <c r="G79" s="461"/>
      <c r="H79" s="449"/>
      <c r="I79" s="449"/>
      <c r="J79" s="454"/>
      <c r="K79" s="454"/>
      <c r="L79" s="454"/>
      <c r="M79" s="454"/>
      <c r="N79" s="455"/>
      <c r="O79" s="455"/>
      <c r="P79" s="455"/>
      <c r="Q79" s="455"/>
      <c r="R79" s="455"/>
      <c r="S79" s="455"/>
      <c r="T79" s="455"/>
    </row>
    <row r="80" spans="1:20" ht="13.5" customHeight="1">
      <c r="A80" s="456"/>
      <c r="B80" s="456" t="s">
        <v>4</v>
      </c>
      <c r="C80" s="456"/>
      <c r="D80" s="590" t="s">
        <v>87</v>
      </c>
      <c r="E80" s="590"/>
      <c r="F80" s="532"/>
    </row>
    <row r="81" spans="1:20" s="533" customFormat="1" ht="22.5" customHeight="1">
      <c r="A81" s="451"/>
      <c r="B81" s="530" t="s">
        <v>6</v>
      </c>
      <c r="C81" s="451"/>
      <c r="D81" s="592" t="str">
        <f>+'Ekamut-caxs'!C77</f>
        <v xml:space="preserve">Հ․Գեղամյան </v>
      </c>
      <c r="E81" s="592"/>
      <c r="F81" s="528"/>
      <c r="G81" s="448"/>
      <c r="H81" s="449"/>
      <c r="I81" s="449"/>
      <c r="J81" s="449"/>
      <c r="K81" s="449"/>
      <c r="L81" s="449"/>
      <c r="M81" s="449"/>
      <c r="N81" s="450"/>
      <c r="O81" s="450"/>
      <c r="P81" s="450"/>
      <c r="Q81" s="450"/>
      <c r="R81" s="450"/>
      <c r="S81" s="450"/>
      <c r="T81" s="450"/>
    </row>
    <row r="82" spans="1:20" s="533" customFormat="1" ht="12" customHeight="1">
      <c r="A82" s="451"/>
      <c r="B82" s="451"/>
      <c r="C82" s="451"/>
      <c r="D82" s="590" t="s">
        <v>87</v>
      </c>
      <c r="E82" s="590"/>
      <c r="F82" s="532"/>
      <c r="G82" s="448"/>
      <c r="H82" s="449"/>
      <c r="I82" s="449"/>
      <c r="J82" s="449"/>
      <c r="K82" s="449"/>
      <c r="L82" s="449"/>
      <c r="M82" s="449"/>
      <c r="N82" s="450"/>
      <c r="O82" s="450"/>
      <c r="P82" s="450"/>
      <c r="Q82" s="450"/>
      <c r="R82" s="450"/>
      <c r="S82" s="450"/>
      <c r="T82" s="450"/>
    </row>
    <row r="83" spans="1:20" s="533" customFormat="1">
      <c r="A83" s="451"/>
      <c r="B83" s="534" t="s">
        <v>1</v>
      </c>
      <c r="C83" s="451"/>
      <c r="D83" s="451"/>
      <c r="E83" s="451"/>
      <c r="F83" s="451"/>
      <c r="G83" s="448"/>
      <c r="H83" s="449"/>
      <c r="I83" s="449"/>
      <c r="J83" s="449"/>
      <c r="K83" s="449"/>
      <c r="L83" s="449"/>
      <c r="M83" s="449"/>
      <c r="N83" s="450"/>
      <c r="O83" s="450"/>
      <c r="P83" s="450"/>
      <c r="Q83" s="450"/>
      <c r="R83" s="450"/>
      <c r="S83" s="450"/>
      <c r="T83" s="450"/>
    </row>
    <row r="84" spans="1:20" s="533" customFormat="1">
      <c r="G84" s="448"/>
      <c r="H84" s="449"/>
      <c r="I84" s="449"/>
      <c r="J84" s="449"/>
      <c r="K84" s="449"/>
      <c r="L84" s="449"/>
      <c r="M84" s="449"/>
      <c r="N84" s="450"/>
      <c r="O84" s="450"/>
      <c r="P84" s="450"/>
      <c r="Q84" s="450"/>
      <c r="R84" s="450"/>
      <c r="S84" s="450"/>
      <c r="T84" s="450"/>
    </row>
    <row r="85" spans="1:20" s="533" customFormat="1">
      <c r="G85" s="448"/>
      <c r="H85" s="449"/>
      <c r="I85" s="449"/>
      <c r="J85" s="449"/>
      <c r="K85" s="449"/>
      <c r="L85" s="449"/>
      <c r="M85" s="449"/>
      <c r="N85" s="450"/>
      <c r="O85" s="450"/>
      <c r="P85" s="450"/>
      <c r="Q85" s="450"/>
      <c r="R85" s="450"/>
      <c r="S85" s="450"/>
      <c r="T85" s="450"/>
    </row>
    <row r="86" spans="1:20" s="533" customFormat="1">
      <c r="G86" s="448"/>
      <c r="H86" s="449"/>
      <c r="I86" s="449"/>
      <c r="J86" s="449"/>
      <c r="K86" s="449"/>
      <c r="L86" s="449"/>
      <c r="M86" s="449"/>
      <c r="N86" s="450"/>
      <c r="O86" s="450"/>
      <c r="P86" s="450"/>
      <c r="Q86" s="450"/>
      <c r="R86" s="450"/>
      <c r="S86" s="450"/>
      <c r="T86" s="450"/>
    </row>
    <row r="87" spans="1:20" s="533" customFormat="1">
      <c r="G87" s="448"/>
      <c r="H87" s="449"/>
      <c r="I87" s="449"/>
      <c r="J87" s="449"/>
      <c r="K87" s="449"/>
      <c r="L87" s="449"/>
      <c r="M87" s="449"/>
      <c r="N87" s="450"/>
      <c r="O87" s="450"/>
      <c r="P87" s="450"/>
      <c r="Q87" s="450"/>
      <c r="R87" s="450"/>
      <c r="S87" s="450"/>
      <c r="T87" s="450"/>
    </row>
    <row r="88" spans="1:20" s="533" customFormat="1">
      <c r="G88" s="448"/>
      <c r="H88" s="449"/>
      <c r="I88" s="449"/>
      <c r="J88" s="449"/>
      <c r="K88" s="449"/>
      <c r="L88" s="449"/>
      <c r="M88" s="449"/>
      <c r="N88" s="450"/>
      <c r="O88" s="450"/>
      <c r="P88" s="450"/>
      <c r="Q88" s="450"/>
      <c r="R88" s="450"/>
      <c r="S88" s="450"/>
      <c r="T88" s="450"/>
    </row>
    <row r="89" spans="1:20" s="533" customFormat="1">
      <c r="G89" s="448"/>
      <c r="H89" s="449"/>
      <c r="I89" s="449"/>
      <c r="J89" s="449"/>
      <c r="K89" s="449"/>
      <c r="L89" s="449"/>
      <c r="M89" s="449"/>
      <c r="N89" s="450"/>
      <c r="O89" s="450"/>
      <c r="P89" s="450"/>
      <c r="Q89" s="450"/>
      <c r="R89" s="450"/>
      <c r="S89" s="450"/>
      <c r="T89" s="450"/>
    </row>
    <row r="90" spans="1:20" s="533" customFormat="1">
      <c r="G90" s="448"/>
      <c r="H90" s="449"/>
      <c r="I90" s="449"/>
      <c r="J90" s="449"/>
      <c r="K90" s="449"/>
      <c r="L90" s="449"/>
      <c r="M90" s="449"/>
      <c r="N90" s="450"/>
      <c r="O90" s="450"/>
      <c r="P90" s="450"/>
      <c r="Q90" s="450"/>
      <c r="R90" s="450"/>
      <c r="S90" s="450"/>
      <c r="T90" s="450"/>
    </row>
    <row r="91" spans="1:20" s="533" customFormat="1">
      <c r="G91" s="448"/>
      <c r="H91" s="449"/>
      <c r="I91" s="449"/>
      <c r="J91" s="449"/>
      <c r="K91" s="449"/>
      <c r="L91" s="449"/>
      <c r="M91" s="449"/>
      <c r="N91" s="450"/>
      <c r="O91" s="450"/>
      <c r="P91" s="450"/>
      <c r="Q91" s="450"/>
      <c r="R91" s="450"/>
      <c r="S91" s="450"/>
      <c r="T91" s="450"/>
    </row>
    <row r="92" spans="1:20" s="533" customFormat="1">
      <c r="G92" s="448"/>
      <c r="H92" s="449"/>
      <c r="I92" s="449"/>
      <c r="J92" s="449"/>
      <c r="K92" s="449"/>
      <c r="L92" s="449"/>
      <c r="M92" s="449"/>
      <c r="N92" s="450"/>
      <c r="O92" s="450"/>
      <c r="P92" s="450"/>
      <c r="Q92" s="450"/>
      <c r="R92" s="450"/>
      <c r="S92" s="450"/>
      <c r="T92" s="450"/>
    </row>
    <row r="93" spans="1:20" s="533" customFormat="1">
      <c r="G93" s="448"/>
      <c r="H93" s="449"/>
      <c r="I93" s="449"/>
      <c r="J93" s="449"/>
      <c r="K93" s="449"/>
      <c r="L93" s="449"/>
      <c r="M93" s="449"/>
      <c r="N93" s="450"/>
      <c r="O93" s="450"/>
      <c r="P93" s="450"/>
      <c r="Q93" s="450"/>
      <c r="R93" s="450"/>
      <c r="S93" s="450"/>
      <c r="T93" s="450"/>
    </row>
    <row r="94" spans="1:20" s="533" customFormat="1">
      <c r="G94" s="448"/>
      <c r="H94" s="449"/>
      <c r="I94" s="449"/>
      <c r="J94" s="449"/>
      <c r="K94" s="449"/>
      <c r="L94" s="449"/>
      <c r="M94" s="449"/>
      <c r="N94" s="450"/>
      <c r="O94" s="450"/>
      <c r="P94" s="450"/>
      <c r="Q94" s="450"/>
      <c r="R94" s="450"/>
      <c r="S94" s="450"/>
      <c r="T94" s="450"/>
    </row>
    <row r="95" spans="1:20" s="533" customFormat="1">
      <c r="G95" s="448"/>
      <c r="H95" s="449"/>
      <c r="I95" s="449"/>
      <c r="J95" s="449"/>
      <c r="K95" s="449"/>
      <c r="L95" s="449"/>
      <c r="M95" s="449"/>
      <c r="N95" s="450"/>
      <c r="O95" s="450"/>
      <c r="P95" s="450"/>
      <c r="Q95" s="450"/>
      <c r="R95" s="450"/>
      <c r="S95" s="450"/>
      <c r="T95" s="450"/>
    </row>
    <row r="96" spans="1:20" s="533" customFormat="1">
      <c r="G96" s="448"/>
      <c r="H96" s="449"/>
      <c r="I96" s="449"/>
      <c r="J96" s="449"/>
      <c r="K96" s="449"/>
      <c r="L96" s="449"/>
      <c r="M96" s="449"/>
      <c r="N96" s="450"/>
      <c r="O96" s="450"/>
      <c r="P96" s="450"/>
      <c r="Q96" s="450"/>
      <c r="R96" s="450"/>
      <c r="S96" s="450"/>
      <c r="T96" s="450"/>
    </row>
    <row r="97" spans="7:20" s="533" customFormat="1">
      <c r="G97" s="448"/>
      <c r="H97" s="449"/>
      <c r="I97" s="449"/>
      <c r="J97" s="449"/>
      <c r="K97" s="449"/>
      <c r="L97" s="449"/>
      <c r="M97" s="449"/>
      <c r="N97" s="450"/>
      <c r="O97" s="450"/>
      <c r="P97" s="450"/>
      <c r="Q97" s="450"/>
      <c r="R97" s="450"/>
      <c r="S97" s="450"/>
      <c r="T97" s="450"/>
    </row>
    <row r="98" spans="7:20" s="533" customFormat="1">
      <c r="G98" s="448"/>
      <c r="H98" s="449"/>
      <c r="I98" s="449"/>
      <c r="J98" s="449"/>
      <c r="K98" s="449"/>
      <c r="L98" s="449"/>
      <c r="M98" s="449"/>
      <c r="N98" s="450"/>
      <c r="O98" s="450"/>
      <c r="P98" s="450"/>
      <c r="Q98" s="450"/>
      <c r="R98" s="450"/>
      <c r="S98" s="450"/>
      <c r="T98" s="450"/>
    </row>
    <row r="99" spans="7:20" s="533" customFormat="1">
      <c r="G99" s="448"/>
      <c r="H99" s="449"/>
      <c r="I99" s="449"/>
      <c r="J99" s="449"/>
      <c r="K99" s="449"/>
      <c r="L99" s="449"/>
      <c r="M99" s="449"/>
      <c r="N99" s="450"/>
      <c r="O99" s="450"/>
      <c r="P99" s="450"/>
      <c r="Q99" s="450"/>
      <c r="R99" s="450"/>
      <c r="S99" s="450"/>
      <c r="T99" s="450"/>
    </row>
    <row r="100" spans="7:20" s="533" customFormat="1">
      <c r="G100" s="448"/>
      <c r="H100" s="449"/>
      <c r="I100" s="449"/>
      <c r="J100" s="449"/>
      <c r="K100" s="449"/>
      <c r="L100" s="449"/>
      <c r="M100" s="449"/>
      <c r="N100" s="450"/>
      <c r="O100" s="450"/>
      <c r="P100" s="450"/>
      <c r="Q100" s="450"/>
      <c r="R100" s="450"/>
      <c r="S100" s="450"/>
      <c r="T100" s="450"/>
    </row>
    <row r="101" spans="7:20" s="533" customFormat="1">
      <c r="G101" s="448"/>
      <c r="H101" s="449"/>
      <c r="I101" s="449"/>
      <c r="J101" s="449"/>
      <c r="K101" s="449"/>
      <c r="L101" s="449"/>
      <c r="M101" s="449"/>
      <c r="N101" s="450"/>
      <c r="O101" s="450"/>
      <c r="P101" s="450"/>
      <c r="Q101" s="450"/>
      <c r="R101" s="450"/>
      <c r="S101" s="450"/>
      <c r="T101" s="450"/>
    </row>
    <row r="102" spans="7:20" s="533" customFormat="1">
      <c r="G102" s="448"/>
      <c r="H102" s="449"/>
      <c r="I102" s="449"/>
      <c r="J102" s="449"/>
      <c r="K102" s="449"/>
      <c r="L102" s="449"/>
      <c r="M102" s="449"/>
      <c r="N102" s="450"/>
      <c r="O102" s="450"/>
      <c r="P102" s="450"/>
      <c r="Q102" s="450"/>
      <c r="R102" s="450"/>
      <c r="S102" s="450"/>
      <c r="T102" s="450"/>
    </row>
    <row r="103" spans="7:20" s="533" customFormat="1">
      <c r="G103" s="448"/>
      <c r="H103" s="449"/>
      <c r="I103" s="449"/>
      <c r="J103" s="449"/>
      <c r="K103" s="449"/>
      <c r="L103" s="449"/>
      <c r="M103" s="449"/>
      <c r="N103" s="450"/>
      <c r="O103" s="450"/>
      <c r="P103" s="450"/>
      <c r="Q103" s="450"/>
      <c r="R103" s="450"/>
      <c r="S103" s="450"/>
      <c r="T103" s="450"/>
    </row>
    <row r="104" spans="7:20" s="533" customFormat="1">
      <c r="G104" s="448"/>
      <c r="H104" s="449"/>
      <c r="I104" s="449"/>
      <c r="J104" s="449"/>
      <c r="K104" s="449"/>
      <c r="L104" s="449"/>
      <c r="M104" s="449"/>
      <c r="N104" s="450"/>
      <c r="O104" s="450"/>
      <c r="P104" s="450"/>
      <c r="Q104" s="450"/>
      <c r="R104" s="450"/>
      <c r="S104" s="450"/>
      <c r="T104" s="450"/>
    </row>
    <row r="105" spans="7:20" s="533" customFormat="1">
      <c r="G105" s="448"/>
      <c r="H105" s="449"/>
      <c r="I105" s="449"/>
      <c r="J105" s="449"/>
      <c r="K105" s="449"/>
      <c r="L105" s="449"/>
      <c r="M105" s="449"/>
      <c r="N105" s="450"/>
      <c r="O105" s="450"/>
      <c r="P105" s="450"/>
      <c r="Q105" s="450"/>
      <c r="R105" s="450"/>
      <c r="S105" s="450"/>
      <c r="T105" s="450"/>
    </row>
    <row r="106" spans="7:20" s="533" customFormat="1">
      <c r="G106" s="448"/>
      <c r="H106" s="449"/>
      <c r="I106" s="449"/>
      <c r="J106" s="449"/>
      <c r="K106" s="449"/>
      <c r="L106" s="449"/>
      <c r="M106" s="449"/>
      <c r="N106" s="450"/>
      <c r="O106" s="450"/>
      <c r="P106" s="450"/>
      <c r="Q106" s="450"/>
      <c r="R106" s="450"/>
      <c r="S106" s="450"/>
      <c r="T106" s="450"/>
    </row>
    <row r="107" spans="7:20" s="533" customFormat="1">
      <c r="G107" s="448"/>
      <c r="H107" s="449"/>
      <c r="I107" s="449"/>
      <c r="J107" s="449"/>
      <c r="K107" s="449"/>
      <c r="L107" s="449"/>
      <c r="M107" s="449"/>
      <c r="N107" s="450"/>
      <c r="O107" s="450"/>
      <c r="P107" s="450"/>
      <c r="Q107" s="450"/>
      <c r="R107" s="450"/>
      <c r="S107" s="450"/>
      <c r="T107" s="450"/>
    </row>
    <row r="108" spans="7:20" s="533" customFormat="1">
      <c r="G108" s="448"/>
      <c r="H108" s="449"/>
      <c r="I108" s="449"/>
      <c r="J108" s="449"/>
      <c r="K108" s="449"/>
      <c r="L108" s="449"/>
      <c r="M108" s="449"/>
      <c r="N108" s="450"/>
      <c r="O108" s="450"/>
      <c r="P108" s="450"/>
      <c r="Q108" s="450"/>
      <c r="R108" s="450"/>
      <c r="S108" s="450"/>
      <c r="T108" s="450"/>
    </row>
    <row r="109" spans="7:20" s="533" customFormat="1">
      <c r="G109" s="448"/>
      <c r="H109" s="449"/>
      <c r="I109" s="449"/>
      <c r="J109" s="449"/>
      <c r="K109" s="449"/>
      <c r="L109" s="449"/>
      <c r="M109" s="449"/>
      <c r="N109" s="450"/>
      <c r="O109" s="450"/>
      <c r="P109" s="450"/>
      <c r="Q109" s="450"/>
      <c r="R109" s="450"/>
      <c r="S109" s="450"/>
      <c r="T109" s="450"/>
    </row>
    <row r="110" spans="7:20" s="533" customFormat="1">
      <c r="G110" s="448"/>
      <c r="H110" s="449"/>
      <c r="I110" s="449"/>
      <c r="J110" s="449"/>
      <c r="K110" s="449"/>
      <c r="L110" s="449"/>
      <c r="M110" s="449"/>
      <c r="N110" s="450"/>
      <c r="O110" s="450"/>
      <c r="P110" s="450"/>
      <c r="Q110" s="450"/>
      <c r="R110" s="450"/>
      <c r="S110" s="450"/>
      <c r="T110" s="450"/>
    </row>
    <row r="111" spans="7:20" s="533" customFormat="1">
      <c r="G111" s="448"/>
      <c r="H111" s="449"/>
      <c r="I111" s="449"/>
      <c r="J111" s="449"/>
      <c r="K111" s="449"/>
      <c r="L111" s="449"/>
      <c r="M111" s="449"/>
      <c r="N111" s="450"/>
      <c r="O111" s="450"/>
      <c r="P111" s="450"/>
      <c r="Q111" s="450"/>
      <c r="R111" s="450"/>
      <c r="S111" s="450"/>
      <c r="T111" s="450"/>
    </row>
    <row r="112" spans="7:20" s="533" customFormat="1">
      <c r="G112" s="448"/>
      <c r="H112" s="449"/>
      <c r="I112" s="449"/>
      <c r="J112" s="449"/>
      <c r="K112" s="449"/>
      <c r="L112" s="449"/>
      <c r="M112" s="449"/>
      <c r="N112" s="450"/>
      <c r="O112" s="450"/>
      <c r="P112" s="450"/>
      <c r="Q112" s="450"/>
      <c r="R112" s="450"/>
      <c r="S112" s="450"/>
      <c r="T112" s="450"/>
    </row>
    <row r="113" spans="7:20" s="533" customFormat="1">
      <c r="G113" s="448"/>
      <c r="H113" s="449"/>
      <c r="I113" s="449"/>
      <c r="J113" s="449"/>
      <c r="K113" s="449"/>
      <c r="L113" s="449"/>
      <c r="M113" s="449"/>
      <c r="N113" s="450"/>
      <c r="O113" s="450"/>
      <c r="P113" s="450"/>
      <c r="Q113" s="450"/>
      <c r="R113" s="450"/>
      <c r="S113" s="450"/>
      <c r="T113" s="450"/>
    </row>
    <row r="114" spans="7:20" s="533" customFormat="1">
      <c r="G114" s="448"/>
      <c r="H114" s="449"/>
      <c r="I114" s="449"/>
      <c r="J114" s="449"/>
      <c r="K114" s="449"/>
      <c r="L114" s="449"/>
      <c r="M114" s="449"/>
      <c r="N114" s="450"/>
      <c r="O114" s="450"/>
      <c r="P114" s="450"/>
      <c r="Q114" s="450"/>
      <c r="R114" s="450"/>
      <c r="S114" s="450"/>
      <c r="T114" s="450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F41" sqref="F41"/>
    </sheetView>
  </sheetViews>
  <sheetFormatPr defaultColWidth="9.140625" defaultRowHeight="13.5"/>
  <cols>
    <col min="1" max="1" width="4.85546875" style="9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1" bestFit="1" customWidth="1"/>
    <col min="7" max="22" width="9.140625" style="11"/>
    <col min="23" max="16384" width="9.140625" style="1"/>
  </cols>
  <sheetData>
    <row r="1" spans="1:22" s="118" customFormat="1" ht="22.5" customHeight="1">
      <c r="A1" s="602" t="s">
        <v>62</v>
      </c>
      <c r="B1" s="602"/>
      <c r="C1" s="602"/>
      <c r="D1" s="602"/>
      <c r="E1" s="602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</row>
    <row r="2" spans="1:22" s="93" customFormat="1" ht="33" customHeight="1">
      <c r="A2" s="603" t="str">
        <f>+'Ekamut-caxs'!A14:D14</f>
        <v xml:space="preserve">«Թիվ 5 գրադարան» ՀՈԱԿ -ի </v>
      </c>
      <c r="B2" s="604"/>
      <c r="C2" s="604"/>
      <c r="D2" s="604"/>
      <c r="E2" s="60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93" customFormat="1" ht="24" customHeight="1">
      <c r="A3" s="605" t="s">
        <v>126</v>
      </c>
      <c r="B3" s="605"/>
      <c r="C3" s="605"/>
      <c r="D3" s="605"/>
      <c r="E3" s="605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122" customFormat="1" ht="24.75" customHeight="1">
      <c r="A4" s="606" t="s">
        <v>259</v>
      </c>
      <c r="B4" s="606"/>
      <c r="C4" s="606"/>
      <c r="D4" s="606"/>
      <c r="E4" s="606"/>
      <c r="F4" s="119"/>
      <c r="G4" s="120"/>
      <c r="H4" s="120"/>
      <c r="I4" s="120"/>
      <c r="J4" s="120"/>
      <c r="K4" s="120"/>
      <c r="L4" s="120"/>
      <c r="M4" s="121"/>
      <c r="N4" s="121"/>
      <c r="O4" s="121"/>
      <c r="P4" s="121"/>
      <c r="Q4" s="121"/>
      <c r="R4" s="121"/>
      <c r="S4" s="121"/>
      <c r="T4" s="121"/>
      <c r="U4" s="121"/>
      <c r="V4" s="121"/>
    </row>
    <row r="5" spans="1:22" ht="13.5" customHeight="1">
      <c r="D5" s="123"/>
      <c r="E5" s="123" t="s">
        <v>118</v>
      </c>
    </row>
    <row r="6" spans="1:22" s="128" customFormat="1" ht="56.25" customHeight="1">
      <c r="A6" s="124" t="s">
        <v>3</v>
      </c>
      <c r="B6" s="125" t="s">
        <v>127</v>
      </c>
      <c r="C6" s="124" t="s">
        <v>128</v>
      </c>
      <c r="D6" s="124" t="s">
        <v>129</v>
      </c>
      <c r="E6" s="126" t="s">
        <v>130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</row>
    <row r="7" spans="1:22" s="93" customFormat="1" ht="21.75" customHeight="1">
      <c r="A7" s="597" t="s">
        <v>131</v>
      </c>
      <c r="B7" s="598"/>
      <c r="C7" s="598"/>
      <c r="D7" s="153"/>
      <c r="E7" s="15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111" customFormat="1" ht="21.75" customHeight="1">
      <c r="A8" s="129">
        <v>1</v>
      </c>
      <c r="B8" s="130" t="s">
        <v>132</v>
      </c>
      <c r="C8" s="129"/>
      <c r="D8" s="131">
        <f>SUM(D9:D29)</f>
        <v>55</v>
      </c>
      <c r="E8" s="1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spans="1:22" ht="27" customHeight="1">
      <c r="A9" s="133">
        <v>1.1000000000000001</v>
      </c>
      <c r="B9" s="134" t="s">
        <v>133</v>
      </c>
      <c r="C9" s="133" t="s">
        <v>134</v>
      </c>
      <c r="D9" s="436">
        <v>52.7</v>
      </c>
      <c r="E9" s="20" t="s">
        <v>274</v>
      </c>
    </row>
    <row r="10" spans="1:22" ht="27" customHeight="1">
      <c r="A10" s="133">
        <v>1.2</v>
      </c>
      <c r="B10" s="134" t="s">
        <v>135</v>
      </c>
      <c r="C10" s="133" t="s">
        <v>136</v>
      </c>
      <c r="D10" s="436">
        <v>2.2999999999999998</v>
      </c>
      <c r="E10" s="20" t="s">
        <v>274</v>
      </c>
    </row>
    <row r="11" spans="1:22" ht="27" customHeight="1">
      <c r="A11" s="133">
        <v>1.3</v>
      </c>
      <c r="B11" s="134" t="s">
        <v>137</v>
      </c>
      <c r="C11" s="133" t="s">
        <v>138</v>
      </c>
      <c r="D11" s="20"/>
      <c r="E11" s="20"/>
    </row>
    <row r="12" spans="1:22" ht="27" customHeight="1">
      <c r="A12" s="133">
        <v>1.4</v>
      </c>
      <c r="B12" s="135" t="s">
        <v>139</v>
      </c>
      <c r="C12" s="136" t="s">
        <v>140</v>
      </c>
      <c r="D12" s="20"/>
      <c r="E12" s="20"/>
    </row>
    <row r="13" spans="1:22" ht="27" customHeight="1">
      <c r="A13" s="133">
        <v>1.5</v>
      </c>
      <c r="B13" s="135"/>
      <c r="C13" s="133" t="s">
        <v>141</v>
      </c>
      <c r="D13" s="20"/>
      <c r="E13" s="20"/>
    </row>
    <row r="14" spans="1:22" ht="18" customHeight="1">
      <c r="A14" s="133">
        <v>1.6</v>
      </c>
      <c r="B14" s="134" t="s">
        <v>185</v>
      </c>
      <c r="C14" s="133" t="s">
        <v>142</v>
      </c>
      <c r="D14" s="20"/>
      <c r="E14" s="20"/>
    </row>
    <row r="15" spans="1:22" ht="33.75" customHeight="1">
      <c r="A15" s="133">
        <v>1.7</v>
      </c>
      <c r="B15" s="135"/>
      <c r="C15" s="133" t="s">
        <v>164</v>
      </c>
      <c r="D15" s="20"/>
      <c r="E15" s="20"/>
    </row>
    <row r="16" spans="1:22" ht="22.5" customHeight="1">
      <c r="A16" s="133">
        <v>1.8</v>
      </c>
      <c r="B16" s="135"/>
      <c r="C16" s="137" t="s">
        <v>163</v>
      </c>
      <c r="D16" s="20"/>
      <c r="E16" s="20"/>
    </row>
    <row r="17" spans="1:22" ht="18" customHeight="1">
      <c r="A17" s="133">
        <v>1.9</v>
      </c>
      <c r="B17" s="135"/>
      <c r="C17" s="137"/>
      <c r="D17" s="20"/>
      <c r="E17" s="20"/>
    </row>
    <row r="18" spans="1:22" ht="18" customHeight="1">
      <c r="A18" s="138">
        <v>2</v>
      </c>
      <c r="B18" s="135"/>
      <c r="C18" s="137"/>
      <c r="D18" s="20"/>
      <c r="E18" s="20"/>
    </row>
    <row r="19" spans="1:22" ht="18" customHeight="1">
      <c r="A19" s="133">
        <v>2.1</v>
      </c>
      <c r="B19" s="135"/>
      <c r="C19" s="137"/>
      <c r="D19" s="20"/>
      <c r="E19" s="20"/>
    </row>
    <row r="20" spans="1:22" ht="18" customHeight="1">
      <c r="A20" s="133">
        <v>2.2000000000000002</v>
      </c>
      <c r="B20" s="135"/>
      <c r="C20" s="137"/>
      <c r="D20" s="20"/>
      <c r="E20" s="20"/>
    </row>
    <row r="21" spans="1:22" ht="18" customHeight="1">
      <c r="A21" s="133">
        <v>2.2999999999999998</v>
      </c>
      <c r="B21" s="135"/>
      <c r="C21" s="137"/>
      <c r="D21" s="20"/>
      <c r="E21" s="20"/>
    </row>
    <row r="22" spans="1:22" ht="27.75" customHeight="1">
      <c r="A22" s="133">
        <v>2.4</v>
      </c>
      <c r="B22" s="135"/>
      <c r="C22" s="137"/>
      <c r="D22" s="20"/>
      <c r="E22" s="20"/>
    </row>
    <row r="23" spans="1:22" ht="27.75" customHeight="1">
      <c r="A23" s="133">
        <v>2.5</v>
      </c>
      <c r="B23" s="135" t="s">
        <v>143</v>
      </c>
      <c r="C23" s="133" t="s">
        <v>29</v>
      </c>
      <c r="D23" s="20"/>
      <c r="E23" s="20"/>
    </row>
    <row r="24" spans="1:22" ht="27.75" customHeight="1">
      <c r="A24" s="133">
        <v>2.6</v>
      </c>
      <c r="B24" s="135" t="s">
        <v>143</v>
      </c>
      <c r="C24" s="133" t="s">
        <v>42</v>
      </c>
      <c r="D24" s="20"/>
      <c r="E24" s="20"/>
    </row>
    <row r="25" spans="1:22" ht="27.75" customHeight="1">
      <c r="A25" s="133">
        <v>2.7</v>
      </c>
      <c r="B25" s="135" t="s">
        <v>143</v>
      </c>
      <c r="C25" s="133" t="s">
        <v>144</v>
      </c>
      <c r="D25" s="20"/>
      <c r="E25" s="20"/>
    </row>
    <row r="26" spans="1:22" ht="27.75" customHeight="1">
      <c r="A26" s="133">
        <v>2.8</v>
      </c>
      <c r="B26" s="135" t="s">
        <v>143</v>
      </c>
      <c r="C26" s="133" t="s">
        <v>145</v>
      </c>
      <c r="D26" s="20"/>
      <c r="E26" s="20"/>
    </row>
    <row r="27" spans="1:22" ht="27" customHeight="1">
      <c r="A27" s="133">
        <v>2.9</v>
      </c>
      <c r="B27" s="134" t="s">
        <v>146</v>
      </c>
      <c r="C27" s="133" t="s">
        <v>147</v>
      </c>
      <c r="D27" s="20"/>
      <c r="E27" s="20"/>
    </row>
    <row r="28" spans="1:22" ht="26.25" customHeight="1">
      <c r="A28" s="139">
        <v>2.1</v>
      </c>
      <c r="B28" s="135" t="s">
        <v>148</v>
      </c>
      <c r="C28" s="133" t="s">
        <v>149</v>
      </c>
      <c r="D28" s="20"/>
      <c r="E28" s="20"/>
    </row>
    <row r="29" spans="1:22" ht="26.25" customHeight="1">
      <c r="A29" s="139">
        <v>2.11</v>
      </c>
      <c r="B29" s="135"/>
      <c r="C29" s="137" t="s">
        <v>150</v>
      </c>
      <c r="D29" s="20"/>
      <c r="E29" s="20"/>
    </row>
    <row r="30" spans="1:22" s="111" customFormat="1" ht="34.5" customHeight="1">
      <c r="A30" s="129">
        <v>2</v>
      </c>
      <c r="B30" s="140" t="s">
        <v>151</v>
      </c>
      <c r="C30" s="129"/>
      <c r="D30" s="131">
        <f>SUM(D31:D33)</f>
        <v>0</v>
      </c>
      <c r="E30" s="132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ht="30" customHeight="1">
      <c r="A31" s="133">
        <v>2.1</v>
      </c>
      <c r="B31" s="135"/>
      <c r="C31" s="133" t="s">
        <v>152</v>
      </c>
      <c r="D31" s="20"/>
      <c r="E31" s="20"/>
    </row>
    <row r="32" spans="1:22" ht="21" customHeight="1">
      <c r="A32" s="133">
        <v>2.2000000000000002</v>
      </c>
      <c r="B32" s="135" t="s">
        <v>153</v>
      </c>
      <c r="C32" s="133" t="s">
        <v>154</v>
      </c>
      <c r="D32" s="20"/>
      <c r="E32" s="20"/>
    </row>
    <row r="33" spans="1:22" ht="26.25" customHeight="1">
      <c r="A33" s="133">
        <v>2.2999999999999998</v>
      </c>
      <c r="B33" s="135" t="s">
        <v>153</v>
      </c>
      <c r="C33" s="133" t="s">
        <v>155</v>
      </c>
      <c r="D33" s="20"/>
      <c r="E33" s="141"/>
    </row>
    <row r="34" spans="1:22" s="118" customFormat="1" ht="21.75" customHeight="1">
      <c r="A34" s="47"/>
      <c r="B34" s="142" t="s">
        <v>64</v>
      </c>
      <c r="C34" s="143"/>
      <c r="D34" s="144">
        <f>D8+D30</f>
        <v>55</v>
      </c>
      <c r="E34" s="145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</row>
    <row r="35" spans="1:22" s="93" customFormat="1" ht="33.75" customHeight="1">
      <c r="A35" s="597" t="s">
        <v>156</v>
      </c>
      <c r="B35" s="598"/>
      <c r="C35" s="598"/>
      <c r="D35" s="153"/>
      <c r="E35" s="15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ht="21" customHeight="1">
      <c r="A36" s="133">
        <v>1.1000000000000001</v>
      </c>
      <c r="B36" s="134" t="s">
        <v>133</v>
      </c>
      <c r="C36" s="133" t="s">
        <v>134</v>
      </c>
      <c r="D36" s="20"/>
      <c r="E36" s="20"/>
    </row>
    <row r="37" spans="1:22" ht="21" customHeight="1">
      <c r="A37" s="133">
        <v>1.2</v>
      </c>
      <c r="B37" s="134" t="s">
        <v>135</v>
      </c>
      <c r="C37" s="133" t="s">
        <v>136</v>
      </c>
      <c r="D37" s="20"/>
      <c r="E37" s="20"/>
    </row>
    <row r="38" spans="1:22" ht="21" customHeight="1">
      <c r="A38" s="133">
        <v>1.3</v>
      </c>
      <c r="B38" s="134" t="s">
        <v>137</v>
      </c>
      <c r="C38" s="133" t="s">
        <v>138</v>
      </c>
      <c r="D38" s="437">
        <v>0.2</v>
      </c>
      <c r="E38" s="438" t="s">
        <v>274</v>
      </c>
    </row>
    <row r="39" spans="1:22" ht="21" customHeight="1">
      <c r="A39" s="133">
        <v>1.4</v>
      </c>
      <c r="B39" s="135" t="s">
        <v>139</v>
      </c>
      <c r="C39" s="136" t="s">
        <v>140</v>
      </c>
      <c r="D39" s="20"/>
      <c r="E39" s="20"/>
    </row>
    <row r="40" spans="1:22" ht="21" customHeight="1">
      <c r="A40" s="133">
        <v>1.5</v>
      </c>
      <c r="B40" s="135"/>
      <c r="C40" s="133" t="s">
        <v>141</v>
      </c>
      <c r="D40" s="20"/>
      <c r="E40" s="20"/>
    </row>
    <row r="41" spans="1:22" ht="20.25" customHeight="1">
      <c r="A41" s="133">
        <v>1.6</v>
      </c>
      <c r="B41" s="134" t="s">
        <v>185</v>
      </c>
      <c r="C41" s="133" t="s">
        <v>142</v>
      </c>
      <c r="D41" s="20"/>
      <c r="E41" s="20"/>
    </row>
    <row r="42" spans="1:22" ht="33.75" customHeight="1">
      <c r="A42" s="133">
        <v>1.7</v>
      </c>
      <c r="B42" s="135"/>
      <c r="C42" s="133" t="s">
        <v>164</v>
      </c>
      <c r="D42" s="20"/>
      <c r="E42" s="20"/>
    </row>
    <row r="43" spans="1:22" ht="23.25" customHeight="1">
      <c r="A43" s="133">
        <v>1.8</v>
      </c>
      <c r="B43" s="135"/>
      <c r="C43" s="137" t="s">
        <v>163</v>
      </c>
      <c r="D43" s="20"/>
      <c r="E43" s="20"/>
    </row>
    <row r="44" spans="1:22" ht="23.25" customHeight="1">
      <c r="A44" s="133">
        <v>1.9</v>
      </c>
      <c r="B44" s="135"/>
      <c r="C44" s="137"/>
      <c r="D44" s="20"/>
      <c r="E44" s="20"/>
    </row>
    <row r="45" spans="1:22" ht="23.25" customHeight="1">
      <c r="A45" s="138">
        <v>2</v>
      </c>
      <c r="B45" s="135"/>
      <c r="C45" s="137"/>
      <c r="D45" s="20"/>
      <c r="E45" s="20"/>
    </row>
    <row r="46" spans="1:22" ht="23.25" customHeight="1">
      <c r="A46" s="133">
        <v>2.1</v>
      </c>
      <c r="B46" s="135"/>
      <c r="C46" s="137"/>
      <c r="D46" s="20"/>
      <c r="E46" s="20"/>
    </row>
    <row r="47" spans="1:22" ht="21" customHeight="1">
      <c r="A47" s="133">
        <v>2.2000000000000002</v>
      </c>
      <c r="B47" s="135" t="s">
        <v>143</v>
      </c>
      <c r="C47" s="133" t="s">
        <v>29</v>
      </c>
      <c r="D47" s="20"/>
      <c r="E47" s="20"/>
    </row>
    <row r="48" spans="1:22" ht="21" customHeight="1">
      <c r="A48" s="133">
        <v>2.2999999999999998</v>
      </c>
      <c r="B48" s="135" t="s">
        <v>143</v>
      </c>
      <c r="C48" s="133" t="s">
        <v>42</v>
      </c>
      <c r="D48" s="20"/>
      <c r="E48" s="20"/>
    </row>
    <row r="49" spans="1:22" ht="21" customHeight="1">
      <c r="A49" s="133">
        <v>2.4</v>
      </c>
      <c r="B49" s="135" t="s">
        <v>143</v>
      </c>
      <c r="C49" s="133" t="s">
        <v>144</v>
      </c>
      <c r="D49" s="20"/>
      <c r="E49" s="20"/>
    </row>
    <row r="50" spans="1:22" ht="24" customHeight="1">
      <c r="A50" s="133">
        <v>2.5</v>
      </c>
      <c r="B50" s="135" t="s">
        <v>143</v>
      </c>
      <c r="C50" s="133" t="s">
        <v>145</v>
      </c>
      <c r="D50" s="20"/>
      <c r="E50" s="20"/>
    </row>
    <row r="51" spans="1:22" ht="24" customHeight="1">
      <c r="A51" s="133">
        <v>2.6</v>
      </c>
      <c r="B51" s="134" t="s">
        <v>146</v>
      </c>
      <c r="C51" s="133" t="s">
        <v>147</v>
      </c>
      <c r="D51" s="437">
        <v>23.1</v>
      </c>
      <c r="E51" s="20" t="s">
        <v>274</v>
      </c>
    </row>
    <row r="52" spans="1:22" ht="24" customHeight="1">
      <c r="A52" s="133">
        <v>2.7</v>
      </c>
      <c r="B52" s="135" t="s">
        <v>148</v>
      </c>
      <c r="C52" s="133" t="s">
        <v>149</v>
      </c>
      <c r="D52" s="20"/>
      <c r="E52" s="20"/>
    </row>
    <row r="53" spans="1:22" ht="24" customHeight="1">
      <c r="A53" s="133">
        <v>2.8</v>
      </c>
      <c r="B53" s="135"/>
      <c r="C53" s="137" t="s">
        <v>150</v>
      </c>
      <c r="D53" s="20"/>
      <c r="E53" s="20"/>
    </row>
    <row r="54" spans="1:22" ht="33" customHeight="1">
      <c r="A54" s="133"/>
      <c r="B54" s="130" t="s">
        <v>157</v>
      </c>
      <c r="C54" s="19"/>
      <c r="D54" s="131">
        <f>SUM(D55:D58)</f>
        <v>0</v>
      </c>
      <c r="E54" s="20"/>
    </row>
    <row r="55" spans="1:22" ht="33" customHeight="1">
      <c r="A55" s="133">
        <v>1.1000000000000001</v>
      </c>
      <c r="B55" s="167"/>
      <c r="C55" s="168" t="s">
        <v>162</v>
      </c>
      <c r="D55" s="138"/>
      <c r="E55" s="20"/>
      <c r="F55" s="109"/>
    </row>
    <row r="56" spans="1:22" ht="30" customHeight="1">
      <c r="A56" s="133">
        <v>1.2</v>
      </c>
      <c r="B56" s="146"/>
      <c r="C56" s="133" t="s">
        <v>152</v>
      </c>
      <c r="D56" s="20"/>
      <c r="E56" s="133"/>
    </row>
    <row r="57" spans="1:22" ht="24.75" customHeight="1">
      <c r="A57" s="133">
        <v>1.3</v>
      </c>
      <c r="B57" s="135" t="s">
        <v>148</v>
      </c>
      <c r="C57" s="133" t="s">
        <v>154</v>
      </c>
      <c r="D57" s="20"/>
      <c r="E57" s="20"/>
    </row>
    <row r="58" spans="1:22" ht="24.75" customHeight="1">
      <c r="A58" s="133">
        <v>1.4</v>
      </c>
      <c r="B58" s="135" t="s">
        <v>148</v>
      </c>
      <c r="C58" s="133" t="s">
        <v>155</v>
      </c>
      <c r="D58" s="20"/>
      <c r="E58" s="20"/>
    </row>
    <row r="59" spans="1:22" s="118" customFormat="1" ht="29.25" customHeight="1">
      <c r="A59" s="147"/>
      <c r="B59" s="142" t="s">
        <v>64</v>
      </c>
      <c r="C59" s="148"/>
      <c r="D59" s="338">
        <f>SUM(D36:D54)</f>
        <v>23.3</v>
      </c>
      <c r="E59" s="150"/>
      <c r="F59" s="239">
        <f>+D59-D55</f>
        <v>23.3</v>
      </c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</row>
    <row r="60" spans="1:22" ht="10.5" customHeight="1"/>
    <row r="61" spans="1:22" ht="39" customHeight="1">
      <c r="C61" s="151" t="s">
        <v>158</v>
      </c>
    </row>
    <row r="62" spans="1:22" ht="59.25" customHeight="1">
      <c r="A62" s="152">
        <v>1</v>
      </c>
      <c r="B62" s="153" t="s">
        <v>250</v>
      </c>
      <c r="C62" s="149">
        <v>92.2</v>
      </c>
      <c r="D62" s="599" t="s">
        <v>159</v>
      </c>
      <c r="E62" s="600"/>
    </row>
    <row r="63" spans="1:22" ht="36.75" customHeight="1"/>
    <row r="64" spans="1:22" s="111" customFormat="1" ht="25.5" customHeight="1">
      <c r="A64" s="154"/>
      <c r="B64" s="117" t="s">
        <v>2</v>
      </c>
      <c r="C64" s="155"/>
      <c r="D64" s="601" t="str">
        <f>+'Ekamut-caxs'!C75</f>
        <v>Ս․Ֆարմանյան</v>
      </c>
      <c r="E64" s="60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s="111" customFormat="1" ht="12.75" customHeight="1">
      <c r="A65" s="154"/>
      <c r="C65" s="156"/>
      <c r="D65" s="596" t="s">
        <v>87</v>
      </c>
      <c r="E65" s="596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s="111" customFormat="1" ht="22.5" customHeight="1">
      <c r="A66" s="154"/>
      <c r="B66" s="117" t="s">
        <v>6</v>
      </c>
      <c r="C66" s="155"/>
      <c r="D66" s="601" t="str">
        <f>+'Ekamut-caxs'!C77</f>
        <v xml:space="preserve">Հ․Գեղամյան </v>
      </c>
      <c r="E66" s="60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s="111" customFormat="1" ht="13.5" customHeight="1">
      <c r="A67" s="154"/>
      <c r="B67" s="157"/>
      <c r="C67" s="154" t="s">
        <v>1</v>
      </c>
      <c r="D67" s="596" t="s">
        <v>87</v>
      </c>
      <c r="E67" s="596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9" spans="1:22" ht="27" customHeight="1"/>
    <row r="73" spans="1:22" ht="33" customHeight="1"/>
    <row r="75" spans="1:22" s="158" customFormat="1" ht="36" customHeight="1"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</row>
    <row r="76" spans="1:22" ht="24" customHeight="1"/>
    <row r="77" spans="1:22" ht="0.75" hidden="1" customHeight="1"/>
    <row r="78" spans="1:22" s="111" customFormat="1" ht="28.5" customHeight="1"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82" spans="1:5" s="11" customFormat="1">
      <c r="A82" s="92"/>
      <c r="B82" s="1"/>
      <c r="C82" s="1"/>
      <c r="D82" s="1"/>
      <c r="E82" s="1"/>
    </row>
    <row r="83" spans="1:5" s="11" customFormat="1" ht="24" customHeight="1">
      <c r="A83" s="92"/>
      <c r="B83" s="1"/>
      <c r="C83" s="1"/>
      <c r="D83" s="1"/>
      <c r="E83" s="1"/>
    </row>
    <row r="84" spans="1:5" s="11" customFormat="1">
      <c r="A84" s="92"/>
      <c r="B84" s="1"/>
      <c r="C84" s="1"/>
      <c r="D84" s="1"/>
      <c r="E84" s="1"/>
    </row>
    <row r="85" spans="1:5" s="11" customFormat="1" ht="24.75" customHeight="1">
      <c r="A85" s="9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80" zoomScaleSheetLayoutView="80" workbookViewId="0">
      <selection activeCell="F41" sqref="F41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607" t="s">
        <v>62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  <c r="M1" s="607"/>
      <c r="N1" s="607"/>
      <c r="O1" s="607"/>
      <c r="P1" s="607"/>
    </row>
    <row r="2" spans="1:18" s="14" customFormat="1" ht="25.5" customHeight="1">
      <c r="A2" s="571" t="str">
        <f>+'Ekamut-caxs'!A14:D14</f>
        <v xml:space="preserve">«Թիվ 5 գրադարան» ՀՈԱԿ -ի 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  <c r="N2" s="571"/>
      <c r="O2" s="571"/>
      <c r="P2" s="571"/>
      <c r="Q2" s="13"/>
      <c r="R2" s="13"/>
    </row>
    <row r="3" spans="1:18" ht="25.5" customHeight="1">
      <c r="A3" s="605" t="s">
        <v>258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  <c r="N3" s="605"/>
      <c r="O3" s="605"/>
      <c r="P3" s="605"/>
    </row>
    <row r="4" spans="1:18" ht="21" customHeight="1" thickBot="1">
      <c r="P4" s="100" t="s">
        <v>0</v>
      </c>
    </row>
    <row r="5" spans="1:18" ht="33.75" customHeight="1">
      <c r="A5" s="610" t="s">
        <v>123</v>
      </c>
      <c r="B5" s="612" t="s">
        <v>63</v>
      </c>
      <c r="C5" s="620" t="s">
        <v>232</v>
      </c>
      <c r="D5" s="620" t="s">
        <v>100</v>
      </c>
      <c r="E5" s="614" t="s">
        <v>171</v>
      </c>
      <c r="F5" s="615"/>
      <c r="G5" s="615"/>
      <c r="H5" s="615"/>
      <c r="I5" s="615"/>
      <c r="J5" s="615"/>
      <c r="K5" s="615"/>
      <c r="L5" s="615"/>
      <c r="M5" s="615"/>
      <c r="N5" s="615"/>
      <c r="O5" s="616"/>
      <c r="P5" s="617" t="s">
        <v>125</v>
      </c>
    </row>
    <row r="6" spans="1:18" ht="126" customHeight="1">
      <c r="A6" s="611"/>
      <c r="B6" s="613"/>
      <c r="C6" s="621"/>
      <c r="D6" s="621"/>
      <c r="E6" s="210" t="s">
        <v>208</v>
      </c>
      <c r="F6" s="209" t="s">
        <v>192</v>
      </c>
      <c r="G6" s="209" t="s">
        <v>193</v>
      </c>
      <c r="H6" s="209" t="s">
        <v>124</v>
      </c>
      <c r="I6" s="209" t="s">
        <v>210</v>
      </c>
      <c r="J6" s="209" t="s">
        <v>206</v>
      </c>
      <c r="K6" s="198" t="s">
        <v>207</v>
      </c>
      <c r="L6" s="332" t="s">
        <v>225</v>
      </c>
      <c r="M6" s="378" t="s">
        <v>84</v>
      </c>
      <c r="N6" s="331" t="s">
        <v>209</v>
      </c>
      <c r="O6" s="211" t="s">
        <v>172</v>
      </c>
      <c r="P6" s="618"/>
    </row>
    <row r="7" spans="1:18" ht="31.5" customHeight="1">
      <c r="A7" s="210">
        <v>1</v>
      </c>
      <c r="B7" s="223" t="s">
        <v>178</v>
      </c>
      <c r="C7" s="545">
        <v>7732.1</v>
      </c>
      <c r="D7" s="546">
        <v>868</v>
      </c>
      <c r="E7" s="547">
        <v>1736</v>
      </c>
      <c r="F7" s="189"/>
      <c r="G7" s="337"/>
      <c r="H7" s="337"/>
      <c r="I7" s="189"/>
      <c r="J7" s="189"/>
      <c r="K7" s="189"/>
      <c r="L7" s="189"/>
      <c r="M7" s="189"/>
      <c r="N7" s="189"/>
      <c r="O7" s="339">
        <v>360</v>
      </c>
      <c r="P7" s="217">
        <f>ROUND(SUM(C7:O7),1)</f>
        <v>10696.1</v>
      </c>
    </row>
    <row r="8" spans="1:18" ht="31.5" customHeight="1">
      <c r="A8" s="210">
        <v>1.1000000000000001</v>
      </c>
      <c r="B8" s="301" t="s">
        <v>206</v>
      </c>
      <c r="C8" s="222"/>
      <c r="D8" s="344"/>
      <c r="E8" s="212" t="s">
        <v>166</v>
      </c>
      <c r="F8" s="206" t="s">
        <v>166</v>
      </c>
      <c r="G8" s="206" t="s">
        <v>166</v>
      </c>
      <c r="H8" s="206" t="s">
        <v>166</v>
      </c>
      <c r="I8" s="206" t="s">
        <v>166</v>
      </c>
      <c r="J8" s="206" t="s">
        <v>166</v>
      </c>
      <c r="K8" s="206" t="s">
        <v>166</v>
      </c>
      <c r="L8" s="206" t="s">
        <v>166</v>
      </c>
      <c r="M8" s="206" t="s">
        <v>166</v>
      </c>
      <c r="N8" s="206" t="s">
        <v>166</v>
      </c>
      <c r="O8" s="213" t="s">
        <v>166</v>
      </c>
      <c r="P8" s="218" t="s">
        <v>166</v>
      </c>
    </row>
    <row r="9" spans="1:18" ht="21" customHeight="1">
      <c r="A9" s="210">
        <v>1.2</v>
      </c>
      <c r="B9" s="224" t="s">
        <v>172</v>
      </c>
      <c r="C9" s="222"/>
      <c r="D9" s="344"/>
      <c r="E9" s="212" t="s">
        <v>166</v>
      </c>
      <c r="F9" s="206" t="s">
        <v>166</v>
      </c>
      <c r="G9" s="206" t="s">
        <v>166</v>
      </c>
      <c r="H9" s="206" t="s">
        <v>166</v>
      </c>
      <c r="I9" s="206" t="s">
        <v>166</v>
      </c>
      <c r="J9" s="206" t="s">
        <v>166</v>
      </c>
      <c r="K9" s="206" t="s">
        <v>166</v>
      </c>
      <c r="L9" s="206" t="s">
        <v>166</v>
      </c>
      <c r="M9" s="206" t="s">
        <v>166</v>
      </c>
      <c r="N9" s="206" t="s">
        <v>166</v>
      </c>
      <c r="O9" s="213" t="s">
        <v>166</v>
      </c>
      <c r="P9" s="218" t="s">
        <v>166</v>
      </c>
    </row>
    <row r="10" spans="1:18" ht="85.5" customHeight="1">
      <c r="A10" s="210">
        <v>1.3</v>
      </c>
      <c r="B10" s="303" t="s">
        <v>265</v>
      </c>
      <c r="C10" s="222"/>
      <c r="D10" s="344"/>
      <c r="E10" s="212" t="s">
        <v>166</v>
      </c>
      <c r="F10" s="206" t="s">
        <v>166</v>
      </c>
      <c r="G10" s="206" t="s">
        <v>166</v>
      </c>
      <c r="H10" s="206" t="s">
        <v>166</v>
      </c>
      <c r="I10" s="206" t="s">
        <v>166</v>
      </c>
      <c r="J10" s="206" t="s">
        <v>166</v>
      </c>
      <c r="K10" s="206" t="s">
        <v>166</v>
      </c>
      <c r="L10" s="206" t="s">
        <v>166</v>
      </c>
      <c r="M10" s="206" t="s">
        <v>166</v>
      </c>
      <c r="N10" s="206" t="s">
        <v>166</v>
      </c>
      <c r="O10" s="213" t="s">
        <v>166</v>
      </c>
      <c r="P10" s="218" t="s">
        <v>166</v>
      </c>
    </row>
    <row r="11" spans="1:18" ht="48" customHeight="1">
      <c r="A11" s="210">
        <v>1.4</v>
      </c>
      <c r="B11" s="303" t="s">
        <v>225</v>
      </c>
      <c r="C11" s="222"/>
      <c r="D11" s="344"/>
      <c r="E11" s="212" t="s">
        <v>166</v>
      </c>
      <c r="F11" s="206" t="s">
        <v>166</v>
      </c>
      <c r="G11" s="206" t="s">
        <v>166</v>
      </c>
      <c r="H11" s="206" t="s">
        <v>166</v>
      </c>
      <c r="I11" s="206" t="s">
        <v>166</v>
      </c>
      <c r="J11" s="206" t="s">
        <v>166</v>
      </c>
      <c r="K11" s="206" t="s">
        <v>166</v>
      </c>
      <c r="L11" s="206" t="s">
        <v>166</v>
      </c>
      <c r="M11" s="206" t="s">
        <v>166</v>
      </c>
      <c r="N11" s="206" t="s">
        <v>166</v>
      </c>
      <c r="O11" s="213" t="s">
        <v>166</v>
      </c>
      <c r="P11" s="218" t="s">
        <v>166</v>
      </c>
    </row>
    <row r="12" spans="1:18" ht="45" customHeight="1">
      <c r="A12" s="210">
        <v>1.5</v>
      </c>
      <c r="B12" s="302" t="s">
        <v>84</v>
      </c>
      <c r="C12" s="220"/>
      <c r="D12" s="345"/>
      <c r="E12" s="212" t="s">
        <v>166</v>
      </c>
      <c r="F12" s="206" t="s">
        <v>166</v>
      </c>
      <c r="G12" s="206" t="s">
        <v>166</v>
      </c>
      <c r="H12" s="206" t="s">
        <v>166</v>
      </c>
      <c r="I12" s="206" t="s">
        <v>166</v>
      </c>
      <c r="J12" s="206" t="s">
        <v>166</v>
      </c>
      <c r="K12" s="206" t="s">
        <v>166</v>
      </c>
      <c r="L12" s="206" t="s">
        <v>166</v>
      </c>
      <c r="M12" s="206" t="s">
        <v>166</v>
      </c>
      <c r="N12" s="206" t="s">
        <v>166</v>
      </c>
      <c r="O12" s="213" t="s">
        <v>166</v>
      </c>
      <c r="P12" s="218" t="s">
        <v>166</v>
      </c>
    </row>
    <row r="13" spans="1:18" s="112" customFormat="1" ht="34.5" customHeight="1" thickBot="1">
      <c r="A13" s="225"/>
      <c r="B13" s="226" t="s">
        <v>64</v>
      </c>
      <c r="C13" s="221" t="s">
        <v>166</v>
      </c>
      <c r="D13" s="346"/>
      <c r="E13" s="214" t="s">
        <v>166</v>
      </c>
      <c r="F13" s="215" t="s">
        <v>166</v>
      </c>
      <c r="G13" s="215" t="s">
        <v>166</v>
      </c>
      <c r="H13" s="215" t="s">
        <v>166</v>
      </c>
      <c r="I13" s="215" t="s">
        <v>166</v>
      </c>
      <c r="J13" s="215" t="s">
        <v>166</v>
      </c>
      <c r="K13" s="215" t="s">
        <v>166</v>
      </c>
      <c r="L13" s="215" t="s">
        <v>166</v>
      </c>
      <c r="M13" s="215" t="s">
        <v>166</v>
      </c>
      <c r="N13" s="215" t="s">
        <v>166</v>
      </c>
      <c r="O13" s="216" t="s">
        <v>166</v>
      </c>
      <c r="P13" s="219">
        <f>ROUND(SUM(P7:P12),1)</f>
        <v>10696.1</v>
      </c>
    </row>
    <row r="14" spans="1:18" s="538" customFormat="1" ht="34.5" customHeight="1">
      <c r="B14" s="539"/>
      <c r="C14" s="539"/>
      <c r="D14" s="539"/>
      <c r="E14" s="540">
        <f>868*2</f>
        <v>1736</v>
      </c>
      <c r="F14" s="541"/>
      <c r="G14" s="541"/>
      <c r="H14" s="541"/>
      <c r="I14" s="542"/>
      <c r="J14" s="543"/>
      <c r="K14" s="542"/>
      <c r="L14" s="542"/>
      <c r="M14" s="542"/>
      <c r="N14" s="542"/>
      <c r="O14" s="541"/>
      <c r="P14" s="544"/>
    </row>
    <row r="15" spans="1:18" s="114" customFormat="1" ht="21" customHeight="1">
      <c r="B15" s="116"/>
      <c r="C15" s="116"/>
      <c r="D15" s="116"/>
      <c r="E15" s="158"/>
      <c r="F15" s="336"/>
      <c r="G15" s="199"/>
      <c r="H15" s="161"/>
      <c r="I15" s="113"/>
      <c r="J15" s="336"/>
      <c r="K15" s="619"/>
      <c r="L15" s="619"/>
      <c r="M15" s="619"/>
      <c r="N15" s="619"/>
      <c r="O15" s="619"/>
      <c r="P15" s="186"/>
    </row>
    <row r="16" spans="1:18" s="112" customFormat="1" ht="69" customHeight="1">
      <c r="B16" s="622" t="s">
        <v>174</v>
      </c>
      <c r="C16" s="623"/>
      <c r="D16" s="623"/>
      <c r="E16" s="624"/>
      <c r="F16" s="158"/>
      <c r="I16" s="625" t="s">
        <v>211</v>
      </c>
      <c r="J16" s="626"/>
      <c r="K16" s="158"/>
      <c r="L16" s="158"/>
      <c r="M16" s="158"/>
      <c r="N16" s="158"/>
      <c r="O16" s="158"/>
      <c r="P16" s="158"/>
    </row>
    <row r="17" spans="2:16" s="112" customFormat="1" ht="63.75" customHeight="1">
      <c r="B17" s="163" t="s">
        <v>161</v>
      </c>
      <c r="C17" s="627" t="s">
        <v>191</v>
      </c>
      <c r="D17" s="628"/>
      <c r="E17" s="124" t="s">
        <v>190</v>
      </c>
      <c r="F17" s="200"/>
      <c r="I17" s="304" t="s">
        <v>161</v>
      </c>
      <c r="J17" s="305" t="s">
        <v>173</v>
      </c>
      <c r="K17" s="200"/>
      <c r="L17" s="200"/>
      <c r="M17" s="200"/>
      <c r="N17" s="200"/>
      <c r="O17" s="200"/>
      <c r="P17" s="172"/>
    </row>
    <row r="18" spans="2:16" s="112" customFormat="1" ht="24" customHeight="1">
      <c r="B18" s="411"/>
      <c r="C18" s="629">
        <f>ROUND(4*B18*2/1000,1)</f>
        <v>0</v>
      </c>
      <c r="D18" s="630"/>
      <c r="E18" s="347"/>
      <c r="F18" s="348"/>
      <c r="I18" s="412"/>
      <c r="J18" s="349"/>
      <c r="K18" s="200"/>
      <c r="L18" s="200"/>
      <c r="M18" s="200"/>
      <c r="N18" s="200"/>
      <c r="O18" s="200"/>
      <c r="P18" s="172"/>
    </row>
    <row r="19" spans="2:16" ht="19.5" customHeight="1"/>
    <row r="20" spans="2:16" s="98" customFormat="1" ht="24" customHeight="1">
      <c r="B20" s="101" t="s">
        <v>2</v>
      </c>
      <c r="C20" s="101"/>
      <c r="D20" s="101"/>
      <c r="G20" s="102"/>
      <c r="H20" s="103"/>
      <c r="I20" s="608" t="str">
        <f>+'Ekamut-caxs'!C75</f>
        <v>Ս․Ֆարմանյան</v>
      </c>
      <c r="J20" s="608"/>
      <c r="K20" s="104"/>
      <c r="L20" s="104"/>
      <c r="M20" s="104"/>
      <c r="N20" s="104"/>
    </row>
    <row r="21" spans="2:16" s="94" customFormat="1" ht="17.25" customHeight="1">
      <c r="B21" s="96"/>
      <c r="C21" s="96"/>
      <c r="D21" s="96"/>
      <c r="G21" s="105" t="s">
        <v>86</v>
      </c>
      <c r="H21" s="106"/>
      <c r="I21" s="609" t="s">
        <v>87</v>
      </c>
      <c r="J21" s="609"/>
      <c r="K21" s="97"/>
      <c r="L21" s="97"/>
      <c r="M21" s="97"/>
      <c r="N21" s="97"/>
    </row>
    <row r="22" spans="2:16" s="98" customFormat="1" ht="24.75" customHeight="1">
      <c r="B22" s="99" t="s">
        <v>6</v>
      </c>
      <c r="C22" s="99"/>
      <c r="D22" s="99"/>
      <c r="G22" s="107"/>
      <c r="H22" s="108"/>
      <c r="I22" s="608" t="str">
        <f>+'Ekamut-caxs'!C77</f>
        <v xml:space="preserve">Հ․Գեղամյան </v>
      </c>
      <c r="J22" s="608"/>
      <c r="K22" s="104"/>
      <c r="L22" s="104"/>
      <c r="M22" s="104"/>
      <c r="N22" s="104"/>
    </row>
    <row r="23" spans="2:16" s="94" customFormat="1" ht="18.75" customHeight="1">
      <c r="G23" s="105" t="s">
        <v>86</v>
      </c>
      <c r="H23" s="106"/>
      <c r="I23" s="609" t="s">
        <v>87</v>
      </c>
      <c r="J23" s="609"/>
      <c r="K23" s="97"/>
      <c r="L23" s="97"/>
      <c r="M23" s="97"/>
      <c r="N23" s="97"/>
    </row>
    <row r="24" spans="2:16" s="95" customFormat="1" ht="16.5">
      <c r="E24" s="97"/>
      <c r="F24" s="97"/>
    </row>
    <row r="29" spans="2:16">
      <c r="D29" s="341" t="e">
        <f>+E18/C18</f>
        <v>#DIV/0!</v>
      </c>
      <c r="J29" s="1">
        <f>135.2*4*2</f>
        <v>1081.5999999999999</v>
      </c>
    </row>
  </sheetData>
  <mergeCells count="18"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F41" sqref="F41"/>
    </sheetView>
  </sheetViews>
  <sheetFormatPr defaultColWidth="9.140625" defaultRowHeight="16.5"/>
  <cols>
    <col min="1" max="1" width="4.140625" style="242" customWidth="1"/>
    <col min="2" max="2" width="15.5703125" style="242" customWidth="1"/>
    <col min="3" max="3" width="10.85546875" style="242" customWidth="1"/>
    <col min="4" max="5" width="13.42578125" style="242" customWidth="1"/>
    <col min="6" max="6" width="16.28515625" style="242" customWidth="1"/>
    <col min="7" max="7" width="11.42578125" style="242" customWidth="1"/>
    <col min="8" max="8" width="13.28515625" style="242" customWidth="1"/>
    <col min="9" max="10" width="14.85546875" style="242" customWidth="1"/>
    <col min="11" max="11" width="14.28515625" style="242" customWidth="1"/>
    <col min="12" max="12" width="15.7109375" style="242" customWidth="1"/>
    <col min="13" max="13" width="19.5703125" style="242" customWidth="1"/>
    <col min="14" max="16384" width="9.140625" style="242"/>
  </cols>
  <sheetData>
    <row r="1" spans="1:13" s="241" customFormat="1" ht="18.75" customHeight="1">
      <c r="A1" s="640" t="s">
        <v>62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</row>
    <row r="2" spans="1:13" s="241" customFormat="1" ht="21.75" customHeight="1">
      <c r="A2" s="639" t="str">
        <f>+'Ekamut-caxs'!A14:D14</f>
        <v xml:space="preserve">«Թիվ 5 գրադարան» ՀՈԱԿ -ի </v>
      </c>
      <c r="B2" s="639"/>
      <c r="C2" s="639"/>
      <c r="D2" s="639"/>
      <c r="E2" s="639"/>
      <c r="F2" s="639"/>
      <c r="G2" s="639"/>
      <c r="H2" s="639"/>
      <c r="I2" s="639"/>
      <c r="J2" s="639"/>
      <c r="K2" s="639"/>
      <c r="L2" s="639"/>
      <c r="M2" s="639"/>
    </row>
    <row r="3" spans="1:13" s="241" customFormat="1" ht="21" customHeight="1">
      <c r="A3" s="639" t="s">
        <v>88</v>
      </c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639"/>
      <c r="M3" s="639"/>
    </row>
    <row r="4" spans="1:13" ht="21" customHeight="1" thickBot="1"/>
    <row r="5" spans="1:13" s="243" customFormat="1" ht="24.75" customHeight="1">
      <c r="A5" s="631" t="s">
        <v>108</v>
      </c>
      <c r="B5" s="633" t="s">
        <v>89</v>
      </c>
      <c r="C5" s="635" t="s">
        <v>90</v>
      </c>
      <c r="D5" s="636"/>
      <c r="E5" s="636"/>
      <c r="F5" s="637"/>
      <c r="G5" s="638" t="s">
        <v>91</v>
      </c>
      <c r="H5" s="638"/>
      <c r="I5" s="638"/>
      <c r="J5" s="638"/>
      <c r="K5" s="638" t="s">
        <v>115</v>
      </c>
      <c r="L5" s="638"/>
      <c r="M5" s="638"/>
    </row>
    <row r="6" spans="1:13" s="249" customFormat="1" ht="51" customHeight="1">
      <c r="A6" s="632"/>
      <c r="B6" s="634"/>
      <c r="C6" s="244" t="s">
        <v>229</v>
      </c>
      <c r="D6" s="245" t="s">
        <v>230</v>
      </c>
      <c r="E6" s="245" t="s">
        <v>257</v>
      </c>
      <c r="F6" s="246" t="s">
        <v>266</v>
      </c>
      <c r="G6" s="245" t="s">
        <v>231</v>
      </c>
      <c r="H6" s="247" t="s">
        <v>230</v>
      </c>
      <c r="I6" s="245" t="s">
        <v>267</v>
      </c>
      <c r="J6" s="247" t="s">
        <v>266</v>
      </c>
      <c r="K6" s="245" t="s">
        <v>229</v>
      </c>
      <c r="L6" s="245" t="s">
        <v>257</v>
      </c>
      <c r="M6" s="248" t="s">
        <v>266</v>
      </c>
    </row>
    <row r="7" spans="1:13" ht="19.5" customHeight="1">
      <c r="A7" s="250">
        <v>1</v>
      </c>
      <c r="B7" s="251" t="s">
        <v>92</v>
      </c>
      <c r="C7" s="171">
        <v>276</v>
      </c>
      <c r="D7" s="170">
        <f>C7*143.7</f>
        <v>39661.199999999997</v>
      </c>
      <c r="E7" s="316">
        <v>265</v>
      </c>
      <c r="F7" s="317">
        <f>IF((E7&lt;10000), E7*143.7, E7*107.1)</f>
        <v>38080.5</v>
      </c>
      <c r="G7" s="253">
        <v>139</v>
      </c>
      <c r="H7" s="170">
        <v>7201</v>
      </c>
      <c r="I7" s="316">
        <v>165</v>
      </c>
      <c r="J7" s="318">
        <v>8528</v>
      </c>
      <c r="K7" s="254">
        <v>2</v>
      </c>
      <c r="L7" s="316">
        <v>1</v>
      </c>
      <c r="M7" s="255">
        <v>200.6</v>
      </c>
    </row>
    <row r="8" spans="1:13" ht="19.5" customHeight="1">
      <c r="A8" s="250">
        <v>2</v>
      </c>
      <c r="B8" s="251" t="s">
        <v>203</v>
      </c>
      <c r="C8" s="171">
        <v>252</v>
      </c>
      <c r="D8" s="170">
        <f t="shared" ref="D8:D18" si="0">C8*143.7</f>
        <v>36212.399999999994</v>
      </c>
      <c r="E8" s="316">
        <v>293</v>
      </c>
      <c r="F8" s="317">
        <f t="shared" ref="F8:F18" si="1">IF((E8&lt;10000), E8*143.7, E8*107.1)</f>
        <v>42104.1</v>
      </c>
      <c r="G8" s="253">
        <v>150</v>
      </c>
      <c r="H8" s="170">
        <v>7788</v>
      </c>
      <c r="I8" s="316">
        <v>171</v>
      </c>
      <c r="J8" s="318">
        <v>8909</v>
      </c>
      <c r="K8" s="254">
        <v>3</v>
      </c>
      <c r="L8" s="316">
        <v>3</v>
      </c>
      <c r="M8" s="255">
        <f t="shared" ref="M8:M16" si="2">+L8*200.4</f>
        <v>601.20000000000005</v>
      </c>
    </row>
    <row r="9" spans="1:13" ht="19.5" customHeight="1">
      <c r="A9" s="250">
        <v>3</v>
      </c>
      <c r="B9" s="251" t="s">
        <v>93</v>
      </c>
      <c r="C9" s="171">
        <v>230</v>
      </c>
      <c r="D9" s="170">
        <f t="shared" si="0"/>
        <v>33051</v>
      </c>
      <c r="E9" s="316">
        <v>178</v>
      </c>
      <c r="F9" s="317">
        <f t="shared" si="1"/>
        <v>25578.6</v>
      </c>
      <c r="G9" s="253">
        <v>142</v>
      </c>
      <c r="H9" s="170">
        <v>7362</v>
      </c>
      <c r="I9" s="316">
        <v>140</v>
      </c>
      <c r="J9" s="318">
        <v>7318</v>
      </c>
      <c r="K9" s="254">
        <v>2</v>
      </c>
      <c r="L9" s="316">
        <v>3</v>
      </c>
      <c r="M9" s="255">
        <f t="shared" si="2"/>
        <v>601.20000000000005</v>
      </c>
    </row>
    <row r="10" spans="1:13" ht="19.5" customHeight="1">
      <c r="A10" s="250">
        <v>4</v>
      </c>
      <c r="B10" s="251" t="s">
        <v>94</v>
      </c>
      <c r="C10" s="256">
        <v>48</v>
      </c>
      <c r="D10" s="170">
        <f t="shared" si="0"/>
        <v>6897.5999999999995</v>
      </c>
      <c r="E10" s="316">
        <v>2</v>
      </c>
      <c r="F10" s="317">
        <f t="shared" si="1"/>
        <v>287.39999999999998</v>
      </c>
      <c r="G10" s="253">
        <v>104</v>
      </c>
      <c r="H10" s="257">
        <v>5477</v>
      </c>
      <c r="I10" s="316">
        <v>296</v>
      </c>
      <c r="J10" s="318">
        <v>15718</v>
      </c>
      <c r="K10" s="254">
        <v>2</v>
      </c>
      <c r="L10" s="316">
        <v>1</v>
      </c>
      <c r="M10" s="255">
        <f t="shared" si="2"/>
        <v>200.4</v>
      </c>
    </row>
    <row r="11" spans="1:13" ht="19.5" customHeight="1">
      <c r="A11" s="250">
        <v>5</v>
      </c>
      <c r="B11" s="251" t="s">
        <v>95</v>
      </c>
      <c r="C11" s="256"/>
      <c r="D11" s="170">
        <f t="shared" si="0"/>
        <v>0</v>
      </c>
      <c r="E11" s="316"/>
      <c r="F11" s="317">
        <f t="shared" si="1"/>
        <v>0</v>
      </c>
      <c r="G11" s="253">
        <v>113</v>
      </c>
      <c r="H11" s="257">
        <v>5994</v>
      </c>
      <c r="I11" s="316">
        <v>181</v>
      </c>
      <c r="J11" s="318">
        <v>9602</v>
      </c>
      <c r="K11" s="254">
        <v>2</v>
      </c>
      <c r="L11" s="316">
        <v>2</v>
      </c>
      <c r="M11" s="255">
        <f t="shared" si="2"/>
        <v>400.8</v>
      </c>
    </row>
    <row r="12" spans="1:13" ht="19.5" customHeight="1">
      <c r="A12" s="250">
        <v>6</v>
      </c>
      <c r="B12" s="251" t="s">
        <v>96</v>
      </c>
      <c r="C12" s="256"/>
      <c r="D12" s="170">
        <f t="shared" si="0"/>
        <v>0</v>
      </c>
      <c r="E12" s="316"/>
      <c r="F12" s="317">
        <f t="shared" si="1"/>
        <v>0</v>
      </c>
      <c r="G12" s="253">
        <v>68</v>
      </c>
      <c r="H12" s="257">
        <v>3585</v>
      </c>
      <c r="I12" s="316">
        <v>82</v>
      </c>
      <c r="J12" s="318">
        <v>4301</v>
      </c>
      <c r="K12" s="254">
        <v>2</v>
      </c>
      <c r="L12" s="316">
        <v>3</v>
      </c>
      <c r="M12" s="255">
        <f t="shared" si="2"/>
        <v>601.20000000000005</v>
      </c>
    </row>
    <row r="13" spans="1:13" ht="19.5" customHeight="1">
      <c r="A13" s="250">
        <v>7</v>
      </c>
      <c r="B13" s="251" t="s">
        <v>97</v>
      </c>
      <c r="C13" s="256"/>
      <c r="D13" s="170">
        <f t="shared" si="0"/>
        <v>0</v>
      </c>
      <c r="E13" s="316"/>
      <c r="F13" s="317">
        <f t="shared" si="1"/>
        <v>0</v>
      </c>
      <c r="G13" s="253">
        <v>81</v>
      </c>
      <c r="H13" s="257">
        <v>4261</v>
      </c>
      <c r="I13" s="316">
        <v>86</v>
      </c>
      <c r="J13" s="318">
        <v>4529</v>
      </c>
      <c r="K13" s="254">
        <v>2</v>
      </c>
      <c r="L13" s="316">
        <v>3</v>
      </c>
      <c r="M13" s="255">
        <f t="shared" si="2"/>
        <v>601.20000000000005</v>
      </c>
    </row>
    <row r="14" spans="1:13" ht="19.5" customHeight="1">
      <c r="A14" s="250">
        <v>8</v>
      </c>
      <c r="B14" s="258" t="s">
        <v>98</v>
      </c>
      <c r="C14" s="256"/>
      <c r="D14" s="170">
        <f t="shared" si="0"/>
        <v>0</v>
      </c>
      <c r="E14" s="316"/>
      <c r="F14" s="317">
        <f t="shared" si="1"/>
        <v>0</v>
      </c>
      <c r="G14" s="253">
        <v>82</v>
      </c>
      <c r="H14" s="257">
        <v>4315</v>
      </c>
      <c r="I14" s="316">
        <v>84</v>
      </c>
      <c r="J14" s="318">
        <v>4439</v>
      </c>
      <c r="K14" s="254">
        <v>2</v>
      </c>
      <c r="L14" s="316">
        <v>3</v>
      </c>
      <c r="M14" s="255">
        <f t="shared" si="2"/>
        <v>601.20000000000005</v>
      </c>
    </row>
    <row r="15" spans="1:13" ht="19.5" customHeight="1">
      <c r="A15" s="250">
        <v>9</v>
      </c>
      <c r="B15" s="258" t="s">
        <v>99</v>
      </c>
      <c r="C15" s="256"/>
      <c r="D15" s="170">
        <f t="shared" si="0"/>
        <v>0</v>
      </c>
      <c r="E15" s="316"/>
      <c r="F15" s="317">
        <f t="shared" si="1"/>
        <v>0</v>
      </c>
      <c r="G15" s="253">
        <v>80</v>
      </c>
      <c r="H15" s="257">
        <v>4209</v>
      </c>
      <c r="I15" s="316">
        <v>96</v>
      </c>
      <c r="J15" s="318">
        <v>5048</v>
      </c>
      <c r="K15" s="254">
        <v>2</v>
      </c>
      <c r="L15" s="316">
        <v>0</v>
      </c>
      <c r="M15" s="255">
        <f t="shared" si="2"/>
        <v>0</v>
      </c>
    </row>
    <row r="16" spans="1:13" ht="19.5" customHeight="1">
      <c r="A16" s="250">
        <v>10</v>
      </c>
      <c r="B16" s="258" t="s">
        <v>100</v>
      </c>
      <c r="C16" s="256"/>
      <c r="D16" s="170">
        <f t="shared" si="0"/>
        <v>0</v>
      </c>
      <c r="E16" s="316"/>
      <c r="F16" s="317">
        <f t="shared" si="1"/>
        <v>0</v>
      </c>
      <c r="G16" s="259">
        <v>154</v>
      </c>
      <c r="H16" s="257">
        <v>8179</v>
      </c>
      <c r="I16" s="435">
        <v>111</v>
      </c>
      <c r="J16" s="318">
        <v>5868</v>
      </c>
      <c r="K16" s="254">
        <v>3</v>
      </c>
      <c r="L16" s="316">
        <v>2</v>
      </c>
      <c r="M16" s="255">
        <f t="shared" si="2"/>
        <v>400.8</v>
      </c>
    </row>
    <row r="17" spans="1:13" ht="19.5" customHeight="1">
      <c r="A17" s="250">
        <v>11</v>
      </c>
      <c r="B17" s="258" t="s">
        <v>101</v>
      </c>
      <c r="C17" s="322">
        <v>194</v>
      </c>
      <c r="D17" s="170">
        <f t="shared" si="0"/>
        <v>27877.8</v>
      </c>
      <c r="E17" s="252">
        <f>+C7</f>
        <v>276</v>
      </c>
      <c r="F17" s="317">
        <f t="shared" si="1"/>
        <v>39661.199999999997</v>
      </c>
      <c r="G17" s="320">
        <v>142</v>
      </c>
      <c r="H17" s="321">
        <v>7428</v>
      </c>
      <c r="I17" s="252">
        <f>+G17</f>
        <v>142</v>
      </c>
      <c r="J17" s="318">
        <f t="shared" ref="J17:J18" si="3">+I17*53.48</f>
        <v>7594.16</v>
      </c>
      <c r="K17" s="319">
        <v>3</v>
      </c>
      <c r="L17" s="252">
        <f>+K17</f>
        <v>3</v>
      </c>
      <c r="M17" s="255">
        <f>+L17*200.4</f>
        <v>601.20000000000005</v>
      </c>
    </row>
    <row r="18" spans="1:13" ht="19.5" customHeight="1">
      <c r="A18" s="250">
        <v>12</v>
      </c>
      <c r="B18" s="258" t="s">
        <v>102</v>
      </c>
      <c r="C18" s="322">
        <v>245</v>
      </c>
      <c r="D18" s="170">
        <f t="shared" si="0"/>
        <v>35206.5</v>
      </c>
      <c r="E18" s="252">
        <f>+C18</f>
        <v>245</v>
      </c>
      <c r="F18" s="317">
        <f t="shared" si="1"/>
        <v>35206.5</v>
      </c>
      <c r="G18" s="320">
        <v>149</v>
      </c>
      <c r="H18" s="321">
        <v>7678</v>
      </c>
      <c r="I18" s="252">
        <f>+G18</f>
        <v>149</v>
      </c>
      <c r="J18" s="318">
        <f t="shared" si="3"/>
        <v>7968.5199999999995</v>
      </c>
      <c r="K18" s="319">
        <v>4</v>
      </c>
      <c r="L18" s="252">
        <f>+K18</f>
        <v>4</v>
      </c>
      <c r="M18" s="255">
        <f>+L18*200.4</f>
        <v>801.6</v>
      </c>
    </row>
    <row r="19" spans="1:13" ht="32.25" customHeight="1" thickBot="1">
      <c r="A19" s="260"/>
      <c r="B19" s="261" t="s">
        <v>85</v>
      </c>
      <c r="C19" s="262">
        <f t="shared" ref="C19:K19" si="4">SUM(C7:C18)</f>
        <v>1245</v>
      </c>
      <c r="D19" s="263">
        <f t="shared" si="4"/>
        <v>178906.5</v>
      </c>
      <c r="E19" s="264">
        <f t="shared" si="4"/>
        <v>1259</v>
      </c>
      <c r="F19" s="265">
        <f>SUM(F7:F18)</f>
        <v>180918.3</v>
      </c>
      <c r="G19" s="266">
        <f>SUM(G7:G18)</f>
        <v>1404</v>
      </c>
      <c r="H19" s="263">
        <f>SUM(H7:H18)</f>
        <v>73477</v>
      </c>
      <c r="I19" s="264">
        <f>SUM(I7:I18)</f>
        <v>1703</v>
      </c>
      <c r="J19" s="267">
        <f>SUM(J7:J18)</f>
        <v>89822.680000000008</v>
      </c>
      <c r="K19" s="262">
        <f t="shared" si="4"/>
        <v>29</v>
      </c>
      <c r="L19" s="264">
        <f>SUM(L7:L18)</f>
        <v>28</v>
      </c>
      <c r="M19" s="267">
        <f>SUM(M7:M18)</f>
        <v>5611.4000000000005</v>
      </c>
    </row>
    <row r="20" spans="1:13" ht="21.75" customHeight="1">
      <c r="B20" s="268"/>
      <c r="C20" s="269"/>
      <c r="D20" s="270"/>
      <c r="E20" s="269"/>
      <c r="F20" s="270">
        <f>ROUND(F19/1000,1)</f>
        <v>180.9</v>
      </c>
      <c r="G20" s="269"/>
      <c r="H20" s="270"/>
      <c r="I20" s="269"/>
      <c r="J20" s="270">
        <f>ROUND(J19/1000,1)</f>
        <v>89.8</v>
      </c>
      <c r="K20" s="269"/>
      <c r="L20" s="269"/>
      <c r="M20" s="270">
        <f t="shared" ref="M20" si="5">ROUND(M19/1000,1)</f>
        <v>5.6</v>
      </c>
    </row>
    <row r="21" spans="1:13" ht="33.75" customHeight="1" thickBot="1">
      <c r="B21" s="642" t="s">
        <v>204</v>
      </c>
      <c r="C21" s="642"/>
      <c r="D21" s="642"/>
      <c r="E21" s="271"/>
      <c r="F21" s="272"/>
      <c r="H21" s="271"/>
    </row>
    <row r="22" spans="1:13" s="241" customFormat="1" ht="34.5" customHeight="1">
      <c r="A22" s="273"/>
      <c r="B22" s="274" t="s">
        <v>119</v>
      </c>
      <c r="C22" s="275" t="s">
        <v>120</v>
      </c>
      <c r="D22" s="275" t="s">
        <v>187</v>
      </c>
      <c r="E22" s="275" t="s">
        <v>187</v>
      </c>
      <c r="F22" s="276" t="s">
        <v>187</v>
      </c>
      <c r="G22" s="275" t="s">
        <v>120</v>
      </c>
      <c r="H22" s="275" t="s">
        <v>187</v>
      </c>
      <c r="I22" s="275" t="s">
        <v>187</v>
      </c>
      <c r="J22" s="277" t="s">
        <v>187</v>
      </c>
      <c r="K22" s="275" t="s">
        <v>120</v>
      </c>
      <c r="L22" s="275" t="s">
        <v>187</v>
      </c>
      <c r="M22" s="277" t="s">
        <v>187</v>
      </c>
    </row>
    <row r="23" spans="1:13" ht="23.25" customHeight="1">
      <c r="A23" s="278">
        <v>1</v>
      </c>
      <c r="B23" s="324"/>
      <c r="C23" s="323"/>
      <c r="D23" s="255" t="s">
        <v>187</v>
      </c>
      <c r="E23" s="255" t="s">
        <v>187</v>
      </c>
      <c r="F23" s="317"/>
      <c r="G23" s="328"/>
      <c r="H23" s="255" t="s">
        <v>187</v>
      </c>
      <c r="I23" s="255" t="s">
        <v>187</v>
      </c>
      <c r="J23" s="330"/>
      <c r="K23" s="328"/>
      <c r="L23" s="255" t="s">
        <v>187</v>
      </c>
      <c r="M23" s="428"/>
    </row>
    <row r="24" spans="1:13" ht="23.25" customHeight="1">
      <c r="A24" s="278">
        <v>2</v>
      </c>
      <c r="B24" s="324"/>
      <c r="C24" s="323"/>
      <c r="D24" s="255" t="s">
        <v>187</v>
      </c>
      <c r="E24" s="255" t="s">
        <v>187</v>
      </c>
      <c r="F24" s="317"/>
      <c r="G24" s="328"/>
      <c r="H24" s="255" t="s">
        <v>187</v>
      </c>
      <c r="I24" s="255" t="s">
        <v>187</v>
      </c>
      <c r="J24" s="330"/>
      <c r="K24" s="328"/>
      <c r="L24" s="255" t="s">
        <v>187</v>
      </c>
      <c r="M24" s="428"/>
    </row>
    <row r="25" spans="1:13" s="249" customFormat="1" ht="23.25" customHeight="1">
      <c r="A25" s="250">
        <v>3</v>
      </c>
      <c r="B25" s="325"/>
      <c r="C25" s="326"/>
      <c r="D25" s="279" t="s">
        <v>187</v>
      </c>
      <c r="E25" s="279" t="s">
        <v>187</v>
      </c>
      <c r="F25" s="327"/>
      <c r="G25" s="329"/>
      <c r="H25" s="279" t="s">
        <v>187</v>
      </c>
      <c r="I25" s="279" t="s">
        <v>187</v>
      </c>
      <c r="J25" s="327"/>
      <c r="K25" s="329"/>
      <c r="L25" s="279" t="s">
        <v>187</v>
      </c>
      <c r="M25" s="429"/>
    </row>
    <row r="26" spans="1:13" s="241" customFormat="1" ht="24" customHeight="1">
      <c r="A26" s="280"/>
      <c r="B26" s="281" t="s">
        <v>64</v>
      </c>
      <c r="C26" s="282" t="s">
        <v>187</v>
      </c>
      <c r="D26" s="282" t="s">
        <v>187</v>
      </c>
      <c r="E26" s="282" t="s">
        <v>187</v>
      </c>
      <c r="F26" s="283">
        <f>SUM(F23:F25)</f>
        <v>0</v>
      </c>
      <c r="G26" s="284" t="s">
        <v>187</v>
      </c>
      <c r="H26" s="282" t="s">
        <v>187</v>
      </c>
      <c r="I26" s="282" t="s">
        <v>187</v>
      </c>
      <c r="J26" s="283">
        <f>SUM(J23:J25)</f>
        <v>0</v>
      </c>
      <c r="K26" s="284" t="s">
        <v>187</v>
      </c>
      <c r="L26" s="282" t="s">
        <v>187</v>
      </c>
      <c r="M26" s="430">
        <f t="shared" ref="M26" si="6">SUM(M23:M25)</f>
        <v>0</v>
      </c>
    </row>
    <row r="27" spans="1:13" s="241" customFormat="1" ht="27" customHeight="1" thickBot="1">
      <c r="A27" s="285"/>
      <c r="B27" s="286" t="s">
        <v>205</v>
      </c>
      <c r="C27" s="263"/>
      <c r="D27" s="263" t="s">
        <v>187</v>
      </c>
      <c r="E27" s="263" t="s">
        <v>187</v>
      </c>
      <c r="F27" s="265">
        <f>+F20-F26</f>
        <v>180.9</v>
      </c>
      <c r="G27" s="287" t="s">
        <v>187</v>
      </c>
      <c r="H27" s="263" t="s">
        <v>187</v>
      </c>
      <c r="I27" s="263" t="s">
        <v>187</v>
      </c>
      <c r="J27" s="265">
        <f>J20-J26</f>
        <v>89.8</v>
      </c>
      <c r="K27" s="287" t="s">
        <v>187</v>
      </c>
      <c r="L27" s="263" t="s">
        <v>187</v>
      </c>
      <c r="M27" s="265">
        <f>+M20-M26</f>
        <v>5.6</v>
      </c>
    </row>
    <row r="28" spans="1:13" s="241" customFormat="1" ht="25.5" customHeight="1" thickBot="1">
      <c r="B28" s="288"/>
      <c r="F28" s="270"/>
      <c r="J28" s="313" t="s">
        <v>121</v>
      </c>
      <c r="K28" s="314"/>
      <c r="L28" s="314"/>
      <c r="M28" s="431">
        <f>+F26+J26+M26</f>
        <v>0</v>
      </c>
    </row>
    <row r="29" spans="1:13" s="241" customFormat="1" ht="20.25" customHeight="1">
      <c r="B29" s="288"/>
      <c r="F29" s="270"/>
    </row>
    <row r="30" spans="1:13" s="268" customFormat="1" ht="25.5" customHeight="1">
      <c r="B30" s="289"/>
      <c r="C30" s="639" t="s">
        <v>2</v>
      </c>
      <c r="D30" s="639"/>
      <c r="E30" s="289"/>
      <c r="F30" s="289"/>
      <c r="G30" s="643"/>
      <c r="H30" s="643"/>
      <c r="I30" s="290"/>
      <c r="J30" s="644" t="str">
        <f>+'Ekamut-caxs'!C75</f>
        <v>Ս․Ֆարմանյան</v>
      </c>
      <c r="K30" s="644"/>
    </row>
    <row r="31" spans="1:13" s="241" customFormat="1">
      <c r="C31" s="291"/>
      <c r="D31" s="291"/>
      <c r="E31" s="292"/>
      <c r="F31" s="292"/>
      <c r="G31" s="645" t="s">
        <v>86</v>
      </c>
      <c r="H31" s="645"/>
      <c r="I31" s="293"/>
      <c r="J31" s="645" t="s">
        <v>103</v>
      </c>
      <c r="K31" s="645"/>
    </row>
    <row r="32" spans="1:13" s="268" customFormat="1" ht="23.25" customHeight="1">
      <c r="B32" s="289"/>
      <c r="C32" s="294" t="s">
        <v>6</v>
      </c>
      <c r="D32" s="294"/>
      <c r="E32" s="289"/>
      <c r="F32" s="289"/>
      <c r="G32" s="644"/>
      <c r="H32" s="644"/>
      <c r="I32" s="295"/>
      <c r="J32" s="644" t="str">
        <f>+'Ekamut-caxs'!C77</f>
        <v xml:space="preserve">Հ․Գեղամյան </v>
      </c>
      <c r="K32" s="644"/>
    </row>
    <row r="33" spans="3:12" s="241" customFormat="1">
      <c r="C33" s="271"/>
      <c r="D33" s="271"/>
      <c r="G33" s="645" t="s">
        <v>86</v>
      </c>
      <c r="H33" s="645"/>
      <c r="I33" s="293"/>
      <c r="J33" s="645" t="s">
        <v>103</v>
      </c>
      <c r="K33" s="645"/>
    </row>
    <row r="34" spans="3:12">
      <c r="F34" s="296" t="s">
        <v>1</v>
      </c>
    </row>
    <row r="35" spans="3:12" ht="16.5" customHeight="1">
      <c r="C35" s="297" t="s">
        <v>104</v>
      </c>
      <c r="D35" s="297"/>
      <c r="E35" s="297" t="s">
        <v>105</v>
      </c>
      <c r="F35" s="297" t="s">
        <v>224</v>
      </c>
      <c r="I35" s="298" t="s">
        <v>106</v>
      </c>
      <c r="J35" s="299" t="s">
        <v>195</v>
      </c>
      <c r="K35" s="299"/>
      <c r="L35" s="299" t="s">
        <v>271</v>
      </c>
    </row>
    <row r="36" spans="3:12" ht="16.5" customHeight="1">
      <c r="C36" s="297" t="s">
        <v>107</v>
      </c>
      <c r="D36" s="297"/>
      <c r="E36" s="297" t="s">
        <v>105</v>
      </c>
      <c r="F36" s="297" t="s">
        <v>198</v>
      </c>
      <c r="I36" s="641" t="s">
        <v>199</v>
      </c>
      <c r="J36" s="641"/>
      <c r="K36" s="299"/>
      <c r="L36" s="641" t="s">
        <v>200</v>
      </c>
    </row>
    <row r="37" spans="3:12">
      <c r="C37" s="297"/>
      <c r="D37" s="297"/>
      <c r="E37" s="641" t="s">
        <v>201</v>
      </c>
      <c r="F37" s="641"/>
      <c r="I37" s="641"/>
      <c r="J37" s="641"/>
      <c r="K37" s="299"/>
      <c r="L37" s="641"/>
    </row>
    <row r="38" spans="3:12">
      <c r="C38" s="297"/>
      <c r="D38" s="297"/>
      <c r="E38" s="641"/>
      <c r="F38" s="641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F41" sqref="F41"/>
    </sheetView>
  </sheetViews>
  <sheetFormatPr defaultRowHeight="13.5"/>
  <cols>
    <col min="1" max="1" width="6" style="92" customWidth="1"/>
    <col min="2" max="2" width="50.140625" style="1" customWidth="1"/>
    <col min="3" max="4" width="19.7109375" style="1" customWidth="1"/>
    <col min="5" max="5" width="20.42578125" style="1" customWidth="1"/>
    <col min="6" max="6" width="12.4257812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11" customFormat="1" ht="24" customHeight="1">
      <c r="A1" s="602" t="s">
        <v>62</v>
      </c>
      <c r="B1" s="602"/>
      <c r="C1" s="602"/>
      <c r="D1" s="602"/>
      <c r="E1" s="602"/>
    </row>
    <row r="2" spans="1:6" ht="23.25" customHeight="1">
      <c r="A2" s="605" t="str">
        <f>+'Ekamut-caxs'!A14:D14</f>
        <v xml:space="preserve">«Թիվ 5 գրադարան» ՀՈԱԿ -ի </v>
      </c>
      <c r="B2" s="605"/>
      <c r="C2" s="605"/>
      <c r="D2" s="605"/>
      <c r="E2" s="605"/>
    </row>
    <row r="3" spans="1:6" ht="28.5" customHeight="1">
      <c r="A3" s="605" t="s">
        <v>256</v>
      </c>
      <c r="B3" s="605"/>
      <c r="C3" s="605"/>
      <c r="D3" s="605"/>
      <c r="E3" s="605"/>
    </row>
    <row r="5" spans="1:6">
      <c r="E5" s="123" t="s">
        <v>118</v>
      </c>
    </row>
    <row r="6" spans="1:6" ht="124.5" customHeight="1">
      <c r="A6" s="201" t="s">
        <v>3</v>
      </c>
      <c r="B6" s="201" t="s">
        <v>89</v>
      </c>
      <c r="C6" s="201" t="s">
        <v>238</v>
      </c>
      <c r="D6" s="201" t="s">
        <v>237</v>
      </c>
      <c r="E6" s="201" t="s">
        <v>236</v>
      </c>
    </row>
    <row r="7" spans="1:6" s="343" customFormat="1">
      <c r="A7" s="342">
        <v>1</v>
      </c>
      <c r="B7" s="342">
        <v>2</v>
      </c>
      <c r="C7" s="342">
        <v>3</v>
      </c>
      <c r="D7" s="342">
        <v>4</v>
      </c>
      <c r="E7" s="342">
        <v>5</v>
      </c>
    </row>
    <row r="8" spans="1:6" ht="24.75" customHeight="1">
      <c r="A8" s="168">
        <v>1</v>
      </c>
      <c r="B8" s="19" t="s">
        <v>272</v>
      </c>
      <c r="C8" s="166">
        <v>7410</v>
      </c>
      <c r="D8" s="166"/>
      <c r="E8" s="166"/>
      <c r="F8" s="341">
        <v>9210</v>
      </c>
    </row>
    <row r="9" spans="1:6" ht="24.75" customHeight="1">
      <c r="A9" s="168">
        <v>2</v>
      </c>
      <c r="B9" s="19" t="s">
        <v>273</v>
      </c>
      <c r="C9" s="166">
        <v>1100</v>
      </c>
      <c r="D9" s="166"/>
      <c r="E9" s="166"/>
    </row>
    <row r="10" spans="1:6" ht="24.75" customHeight="1">
      <c r="A10" s="168">
        <v>3</v>
      </c>
      <c r="B10" s="19" t="s">
        <v>246</v>
      </c>
      <c r="C10" s="166">
        <v>700</v>
      </c>
      <c r="D10" s="166"/>
      <c r="E10" s="166"/>
    </row>
    <row r="11" spans="1:6" ht="25.5" customHeight="1">
      <c r="A11" s="168">
        <v>4</v>
      </c>
      <c r="B11" s="340" t="s">
        <v>179</v>
      </c>
      <c r="C11" s="166">
        <v>1118.5999999999999</v>
      </c>
      <c r="D11" s="166"/>
      <c r="E11" s="166"/>
      <c r="F11" s="341"/>
    </row>
    <row r="12" spans="1:6" ht="25.5" customHeight="1">
      <c r="A12" s="168">
        <v>5</v>
      </c>
      <c r="B12" s="340" t="s">
        <v>175</v>
      </c>
      <c r="C12" s="166">
        <v>1118.5999999999999</v>
      </c>
      <c r="D12" s="166"/>
      <c r="E12" s="166"/>
      <c r="F12" s="341"/>
    </row>
    <row r="13" spans="1:6" s="111" customFormat="1" ht="31.5" customHeight="1">
      <c r="A13" s="152"/>
      <c r="B13" s="202" t="s">
        <v>176</v>
      </c>
      <c r="C13" s="203">
        <f>ROUND(SUM(C8:C12),1)</f>
        <v>11447.2</v>
      </c>
      <c r="D13" s="203">
        <f>ROUND(SUM(D8:D12),1)</f>
        <v>0</v>
      </c>
      <c r="E13" s="203">
        <f>ROUND(SUM(E8:E12),1)</f>
        <v>0</v>
      </c>
    </row>
    <row r="15" spans="1:6" ht="19.5" customHeight="1">
      <c r="B15" s="1" t="s">
        <v>186</v>
      </c>
    </row>
    <row r="16" spans="1:6" ht="21.75" customHeight="1">
      <c r="B16" s="646"/>
      <c r="C16" s="646"/>
      <c r="D16" s="646"/>
      <c r="E16" s="646"/>
    </row>
    <row r="19" spans="2:5" ht="25.5" customHeight="1">
      <c r="B19" s="204" t="s">
        <v>177</v>
      </c>
      <c r="E19" s="205" t="str">
        <f>+'Ekamut-caxs'!C75</f>
        <v>Ս․Ֆարմանյան</v>
      </c>
    </row>
    <row r="20" spans="2:5" ht="18.75" customHeight="1">
      <c r="B20" s="93" t="s">
        <v>4</v>
      </c>
      <c r="E20" s="233" t="str">
        <f>+'Ekamut-caxs'!C76</f>
        <v>/անուն, ազգանուն/</v>
      </c>
    </row>
    <row r="21" spans="2:5" ht="23.25" customHeight="1">
      <c r="B21" s="111" t="s">
        <v>6</v>
      </c>
      <c r="E21" s="205" t="str">
        <f>+'Ekamut-caxs'!C77</f>
        <v xml:space="preserve">Հ․Գեղամյան </v>
      </c>
    </row>
    <row r="22" spans="2:5" ht="14.25">
      <c r="C22" s="111" t="s">
        <v>1</v>
      </c>
      <c r="D22" s="111"/>
      <c r="E22" s="233" t="str">
        <f>+'Ekamut-caxs'!C78</f>
        <v>/անուն, ազգանուն/</v>
      </c>
    </row>
    <row r="23" spans="2:5">
      <c r="B23" s="92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topLeftCell="A10" zoomScale="91" zoomScaleSheetLayoutView="91" workbookViewId="0">
      <selection activeCell="G22" sqref="G22"/>
    </sheetView>
  </sheetViews>
  <sheetFormatPr defaultColWidth="9.140625" defaultRowHeight="13.5"/>
  <cols>
    <col min="1" max="1" width="4.42578125" style="308" customWidth="1"/>
    <col min="2" max="2" width="35.28515625" style="307" customWidth="1"/>
    <col min="3" max="3" width="17" style="307" customWidth="1"/>
    <col min="4" max="7" width="16.7109375" style="307" customWidth="1"/>
    <col min="8" max="8" width="18.42578125" style="307" customWidth="1"/>
    <col min="9" max="16384" width="9.140625" style="307"/>
  </cols>
  <sheetData>
    <row r="1" spans="1:8" s="408" customFormat="1" ht="37.5" customHeight="1">
      <c r="A1" s="406" t="s">
        <v>62</v>
      </c>
      <c r="B1" s="406"/>
      <c r="C1" s="406"/>
      <c r="D1" s="406"/>
      <c r="E1" s="406"/>
      <c r="F1" s="406"/>
      <c r="G1" s="406"/>
      <c r="H1" s="407"/>
    </row>
    <row r="2" spans="1:8" s="408" customFormat="1" ht="27.75" customHeight="1">
      <c r="A2" s="406" t="str">
        <f>+'Ekamut-caxs'!A14:D14</f>
        <v xml:space="preserve">«Թիվ 5 գրադարան» ՀՈԱԿ -ի </v>
      </c>
      <c r="B2" s="406"/>
      <c r="C2" s="406"/>
      <c r="D2" s="406"/>
      <c r="E2" s="406"/>
      <c r="F2" s="406"/>
      <c r="G2" s="406"/>
      <c r="H2" s="407"/>
    </row>
    <row r="3" spans="1:8" ht="37.5" customHeight="1">
      <c r="A3" s="404" t="s">
        <v>255</v>
      </c>
      <c r="B3" s="404"/>
      <c r="C3" s="404"/>
      <c r="D3" s="404"/>
      <c r="E3" s="404"/>
      <c r="F3" s="404"/>
      <c r="G3" s="404"/>
      <c r="H3" s="405"/>
    </row>
    <row r="5" spans="1:8">
      <c r="H5" s="403" t="s">
        <v>0</v>
      </c>
    </row>
    <row r="6" spans="1:8" ht="48.75" customHeight="1">
      <c r="A6" s="647" t="s">
        <v>3</v>
      </c>
      <c r="B6" s="647" t="s">
        <v>212</v>
      </c>
      <c r="C6" s="647" t="s">
        <v>216</v>
      </c>
      <c r="D6" s="647" t="s">
        <v>254</v>
      </c>
      <c r="E6" s="647"/>
      <c r="F6" s="647"/>
      <c r="G6" s="647"/>
      <c r="H6" s="648" t="s">
        <v>247</v>
      </c>
    </row>
    <row r="7" spans="1:8" ht="48" customHeight="1">
      <c r="A7" s="647"/>
      <c r="B7" s="647"/>
      <c r="C7" s="647"/>
      <c r="D7" s="399" t="s">
        <v>85</v>
      </c>
      <c r="E7" s="399" t="s">
        <v>213</v>
      </c>
      <c r="F7" s="399" t="s">
        <v>214</v>
      </c>
      <c r="G7" s="399" t="s">
        <v>215</v>
      </c>
      <c r="H7" s="649"/>
    </row>
    <row r="8" spans="1:8" s="309" customFormat="1" ht="39.75" customHeight="1">
      <c r="A8" s="312">
        <v>1</v>
      </c>
      <c r="B8" s="400" t="s">
        <v>217</v>
      </c>
      <c r="C8" s="312">
        <v>35.5</v>
      </c>
      <c r="D8" s="312">
        <f>SUM(E8:G8)</f>
        <v>0</v>
      </c>
      <c r="E8" s="315"/>
      <c r="F8" s="315"/>
      <c r="G8" s="401"/>
      <c r="H8" s="400">
        <f>+E8*C8</f>
        <v>0</v>
      </c>
    </row>
    <row r="9" spans="1:8" s="309" customFormat="1" ht="39.75" customHeight="1">
      <c r="A9" s="312" t="s">
        <v>248</v>
      </c>
      <c r="B9" s="400" t="s">
        <v>218</v>
      </c>
      <c r="C9" s="312">
        <v>17.75</v>
      </c>
      <c r="D9" s="312">
        <f t="shared" ref="D9:D18" si="0">SUM(E9:G9)</f>
        <v>0</v>
      </c>
      <c r="E9" s="315"/>
      <c r="F9" s="315"/>
      <c r="G9" s="401"/>
      <c r="H9" s="400">
        <f>+E9*C9</f>
        <v>0</v>
      </c>
    </row>
    <row r="10" spans="1:8" s="309" customFormat="1" ht="39.75" customHeight="1">
      <c r="A10" s="312"/>
      <c r="B10" s="400" t="s">
        <v>251</v>
      </c>
      <c r="C10" s="312">
        <v>30.5</v>
      </c>
      <c r="D10" s="312">
        <f t="shared" si="0"/>
        <v>0</v>
      </c>
      <c r="E10" s="315"/>
      <c r="F10" s="315"/>
      <c r="G10" s="401"/>
      <c r="H10" s="400">
        <f>+E10*C10</f>
        <v>0</v>
      </c>
    </row>
    <row r="11" spans="1:8" s="309" customFormat="1" ht="39.75" customHeight="1">
      <c r="A11" s="312"/>
      <c r="B11" s="400" t="s">
        <v>252</v>
      </c>
      <c r="C11" s="312">
        <v>15.25</v>
      </c>
      <c r="D11" s="312">
        <f t="shared" si="0"/>
        <v>0</v>
      </c>
      <c r="E11" s="315"/>
      <c r="F11" s="315"/>
      <c r="G11" s="401"/>
      <c r="H11" s="400">
        <f t="shared" ref="H11:H13" si="1">+E11*C11</f>
        <v>0</v>
      </c>
    </row>
    <row r="12" spans="1:8" s="309" customFormat="1" ht="39.75" customHeight="1">
      <c r="A12" s="312"/>
      <c r="B12" s="400" t="s">
        <v>253</v>
      </c>
      <c r="C12" s="409">
        <v>27</v>
      </c>
      <c r="D12" s="312">
        <f t="shared" si="0"/>
        <v>0</v>
      </c>
      <c r="E12" s="315"/>
      <c r="F12" s="315"/>
      <c r="G12" s="401"/>
      <c r="H12" s="400">
        <f t="shared" si="1"/>
        <v>0</v>
      </c>
    </row>
    <row r="13" spans="1:8" s="309" customFormat="1" ht="39.75" customHeight="1">
      <c r="A13" s="312"/>
      <c r="B13" s="400" t="s">
        <v>252</v>
      </c>
      <c r="C13" s="312">
        <v>13.5</v>
      </c>
      <c r="D13" s="312">
        <f t="shared" si="0"/>
        <v>0</v>
      </c>
      <c r="E13" s="315"/>
      <c r="F13" s="315"/>
      <c r="G13" s="401"/>
      <c r="H13" s="400">
        <f t="shared" si="1"/>
        <v>0</v>
      </c>
    </row>
    <row r="14" spans="1:8" s="309" customFormat="1" ht="42" customHeight="1">
      <c r="A14" s="312">
        <v>2</v>
      </c>
      <c r="B14" s="400" t="s">
        <v>219</v>
      </c>
      <c r="C14" s="312">
        <v>34.5</v>
      </c>
      <c r="D14" s="312">
        <f t="shared" si="0"/>
        <v>0</v>
      </c>
      <c r="E14" s="315"/>
      <c r="F14" s="315"/>
      <c r="G14" s="401"/>
      <c r="H14" s="400">
        <f>+E14*C14</f>
        <v>0</v>
      </c>
    </row>
    <row r="15" spans="1:8" s="309" customFormat="1" ht="42" customHeight="1">
      <c r="A15" s="312" t="s">
        <v>248</v>
      </c>
      <c r="B15" s="400" t="s">
        <v>218</v>
      </c>
      <c r="C15" s="312">
        <v>17.25</v>
      </c>
      <c r="D15" s="312">
        <f t="shared" si="0"/>
        <v>0</v>
      </c>
      <c r="E15" s="315"/>
      <c r="F15" s="315"/>
      <c r="G15" s="401"/>
      <c r="H15" s="400">
        <f>+E15*C15</f>
        <v>0</v>
      </c>
    </row>
    <row r="16" spans="1:8" s="309" customFormat="1" ht="37.5" customHeight="1">
      <c r="A16" s="312">
        <v>3</v>
      </c>
      <c r="B16" s="400" t="s">
        <v>220</v>
      </c>
      <c r="C16" s="312">
        <v>25.5</v>
      </c>
      <c r="D16" s="312">
        <f t="shared" si="0"/>
        <v>0</v>
      </c>
      <c r="E16" s="315"/>
      <c r="F16" s="315"/>
      <c r="G16" s="401"/>
      <c r="H16" s="400">
        <f t="shared" ref="H16:H18" si="2">+E16*C16</f>
        <v>0</v>
      </c>
    </row>
    <row r="17" spans="1:8" s="309" customFormat="1" ht="37.5" customHeight="1">
      <c r="A17" s="312">
        <v>4</v>
      </c>
      <c r="B17" s="400" t="s">
        <v>221</v>
      </c>
      <c r="C17" s="409">
        <v>16</v>
      </c>
      <c r="D17" s="312">
        <f t="shared" si="0"/>
        <v>0</v>
      </c>
      <c r="E17" s="315"/>
      <c r="F17" s="315"/>
      <c r="G17" s="401"/>
      <c r="H17" s="400">
        <f t="shared" si="2"/>
        <v>0</v>
      </c>
    </row>
    <row r="18" spans="1:8" s="309" customFormat="1" ht="37.5" customHeight="1">
      <c r="A18" s="312">
        <v>5</v>
      </c>
      <c r="B18" s="400" t="s">
        <v>222</v>
      </c>
      <c r="C18" s="409">
        <v>15</v>
      </c>
      <c r="D18" s="312">
        <f t="shared" si="0"/>
        <v>0</v>
      </c>
      <c r="E18" s="315"/>
      <c r="F18" s="315"/>
      <c r="G18" s="401"/>
      <c r="H18" s="400">
        <f t="shared" si="2"/>
        <v>0</v>
      </c>
    </row>
    <row r="19" spans="1:8" s="309" customFormat="1" ht="44.25" customHeight="1">
      <c r="A19" s="312"/>
      <c r="B19" s="400" t="s">
        <v>64</v>
      </c>
      <c r="C19" s="312">
        <f>SUM(C8:C18)</f>
        <v>247.75</v>
      </c>
      <c r="D19" s="312">
        <f>SUM(D8:D18)</f>
        <v>0</v>
      </c>
      <c r="E19" s="312">
        <f>SUM(E8:E18)</f>
        <v>0</v>
      </c>
      <c r="F19" s="312">
        <f t="shared" ref="F19" si="3">SUM(F8:F18)</f>
        <v>0</v>
      </c>
      <c r="G19" s="402"/>
      <c r="H19" s="400">
        <f>+E19*C19</f>
        <v>0</v>
      </c>
    </row>
    <row r="20" spans="1:8" s="309" customFormat="1" ht="44.25" customHeight="1">
      <c r="A20" s="312"/>
      <c r="B20" s="400" t="s">
        <v>249</v>
      </c>
      <c r="C20" s="312"/>
      <c r="D20" s="312">
        <f>SUM(E20:G20)</f>
        <v>0</v>
      </c>
      <c r="E20" s="312">
        <f t="shared" ref="E20:G20" si="4">+E19-E15-E9</f>
        <v>0</v>
      </c>
      <c r="F20" s="312">
        <f t="shared" si="4"/>
        <v>0</v>
      </c>
      <c r="G20" s="312">
        <f t="shared" si="4"/>
        <v>0</v>
      </c>
      <c r="H20" s="400"/>
    </row>
    <row r="21" spans="1:8" ht="20.25" customHeight="1">
      <c r="B21" s="306"/>
    </row>
    <row r="22" spans="1:8" ht="20.25" customHeight="1">
      <c r="B22" s="306"/>
    </row>
    <row r="23" spans="1:8" ht="20.25" customHeight="1">
      <c r="B23" s="306"/>
    </row>
    <row r="24" spans="1:8" ht="23.25" customHeight="1">
      <c r="B24" s="310" t="s">
        <v>2</v>
      </c>
      <c r="D24" s="651" t="str">
        <f>+'Ekamut-caxs'!C75</f>
        <v>Ս․Ֆարմանյան</v>
      </c>
      <c r="E24" s="651"/>
      <c r="F24" s="651"/>
      <c r="G24" s="651"/>
    </row>
    <row r="25" spans="1:8" ht="11.25" customHeight="1">
      <c r="B25" s="311" t="s">
        <v>4</v>
      </c>
      <c r="D25" s="652" t="s">
        <v>5</v>
      </c>
      <c r="E25" s="652"/>
      <c r="F25" s="652"/>
      <c r="G25" s="652"/>
    </row>
    <row r="26" spans="1:8" ht="24" customHeight="1">
      <c r="B26" s="309" t="s">
        <v>6</v>
      </c>
      <c r="D26" s="651" t="str">
        <f>+'Ekamut-caxs'!C77</f>
        <v xml:space="preserve">Հ․Գեղամյան </v>
      </c>
      <c r="E26" s="651"/>
      <c r="F26" s="651"/>
      <c r="G26" s="651"/>
    </row>
    <row r="27" spans="1:8" ht="16.5" customHeight="1">
      <c r="B27" s="308" t="s">
        <v>182</v>
      </c>
      <c r="D27" s="650" t="s">
        <v>5</v>
      </c>
      <c r="E27" s="650"/>
      <c r="F27" s="650"/>
      <c r="G27" s="650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https://mul2.yerevan.am/tasks/2644897/oneclick?token=1cd1dc496a216a1838867e64ecfe6a4b</cp:keywords>
  <cp:lastModifiedBy>Lusine Petrosyan</cp:lastModifiedBy>
  <cp:lastPrinted>2024-11-06T12:48:27Z</cp:lastPrinted>
  <dcterms:created xsi:type="dcterms:W3CDTF">1996-10-14T23:33:28Z</dcterms:created>
  <dcterms:modified xsi:type="dcterms:W3CDTF">2025-12-26T11:25:41Z</dcterms:modified>
</cp:coreProperties>
</file>